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EstaPastaDeTrabalho" defaultThemeVersion="166925"/>
  <mc:AlternateContent xmlns:mc="http://schemas.openxmlformats.org/markup-compatibility/2006">
    <mc:Choice Requires="x15">
      <x15ac:absPath xmlns:x15ac="http://schemas.microsoft.com/office/spreadsheetml/2010/11/ac" url="https://tcucloud-my.sharepoint.com/personal/baldezd_tcu_gov_br/Documents/Pessoal/Teletrabalho 2026/PE 21 - 001.036-2026 - 2 - Serviços de limpeza e apoio administrativo para a SEC-AM (Baldez)/"/>
    </mc:Choice>
  </mc:AlternateContent>
  <xr:revisionPtr revIDLastSave="0" documentId="8_{D786BEE1-45AE-487A-B70F-507AD6BAB507}" xr6:coauthVersionLast="47" xr6:coauthVersionMax="47" xr10:uidLastSave="{00000000-0000-0000-0000-000000000000}"/>
  <bookViews>
    <workbookView xWindow="-110" yWindow="-110" windowWidth="19420" windowHeight="10300" tabRatio="865" xr2:uid="{8BA1D4A0-F227-46FA-ADB1-7D15F58E5FA4}"/>
  </bookViews>
  <sheets>
    <sheet name="Resumo de Custos" sheetId="9" r:id="rId1"/>
    <sheet name="Apoio Adm." sheetId="4" r:id="rId2"/>
    <sheet name=" Limpeza e copeiragem" sheetId="1" r:id="rId3"/>
    <sheet name="Materiais  Copeiragem" sheetId="17" r:id="rId4"/>
    <sheet name="Materiais Limpeza" sheetId="26" r:id="rId5"/>
    <sheet name="Equip. Limpeza" sheetId="16" r:id="rId6"/>
    <sheet name="Materiais Apoio Administrativo" sheetId="27" r:id="rId7"/>
    <sheet name="Uniformes" sheetId="15" r:id="rId8"/>
    <sheet name="Produtividade Limpeza" sheetId="24" r:id="rId9"/>
    <sheet name="Planilha de limites MPDG" sheetId="25" r:id="rId10"/>
    <sheet name="Planilha1" sheetId="22" state="hidden" r:id="rId11"/>
  </sheets>
  <externalReferences>
    <externalReference r:id="rId12"/>
  </externalReferences>
  <definedNames>
    <definedName name="_Hlk134458700" localSheetId="2">' Limpeza e copeiragem'!$A$130</definedName>
    <definedName name="asdf">#REF!</definedName>
    <definedName name="asdff">#REF!</definedName>
    <definedName name="asdfff">#REF!</definedName>
    <definedName name="ISS" localSheetId="7">#REF!</definedName>
    <definedName name="ISS">#REF!</definedName>
    <definedName name="Serviços">'[1]Dados - Não mexer'!$A:$A</definedName>
    <definedName name="UniformeMensageiro" localSheetId="7">Uniformes!#REF!</definedName>
    <definedName name="UniformeMensageiro">#REF!</definedName>
    <definedName name="UniformeMensageiros" localSheetId="7">Uniformes!#REF!</definedName>
    <definedName name="UniformeMensageiros">#REF!</definedName>
    <definedName name="UniformeRecepcionista" localSheetId="7">#REF!</definedName>
    <definedName name="UniformeRecepcionis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6" i="4" l="1"/>
  <c r="F78" i="15"/>
  <c r="G78" i="15" s="1"/>
  <c r="F73" i="15"/>
  <c r="G73" i="15" s="1"/>
  <c r="F74" i="15"/>
  <c r="G74" i="15" s="1"/>
  <c r="F75" i="15"/>
  <c r="G75" i="15" s="1"/>
  <c r="F76" i="15"/>
  <c r="G76" i="15" s="1"/>
  <c r="F77" i="15"/>
  <c r="G77" i="15" s="1"/>
  <c r="F65" i="15"/>
  <c r="G65" i="15" s="1"/>
  <c r="F66" i="15"/>
  <c r="G66" i="15" s="1"/>
  <c r="F62" i="15"/>
  <c r="G62" i="15" s="1"/>
  <c r="F63" i="15"/>
  <c r="G63" i="15" s="1"/>
  <c r="F64" i="15"/>
  <c r="G64" i="15" s="1"/>
  <c r="F67" i="15"/>
  <c r="G67" i="15" s="1"/>
  <c r="F12" i="15"/>
  <c r="F13" i="15"/>
  <c r="F14" i="15"/>
  <c r="F15" i="15"/>
  <c r="F16" i="15"/>
  <c r="D14" i="24"/>
  <c r="D15" i="24" s="1"/>
  <c r="D11" i="24"/>
  <c r="D10" i="24"/>
  <c r="D12" i="24" s="1"/>
  <c r="D7" i="24"/>
  <c r="D6" i="24"/>
  <c r="D5" i="24"/>
  <c r="D8" i="24" s="1"/>
  <c r="D16" i="24" l="1"/>
  <c r="G31" i="27" l="1"/>
  <c r="G10" i="27"/>
  <c r="G13" i="27"/>
  <c r="G14" i="27"/>
  <c r="G16" i="27"/>
  <c r="G21" i="27"/>
  <c r="G27" i="27"/>
  <c r="G28" i="27"/>
  <c r="G32" i="27"/>
  <c r="G22" i="16"/>
  <c r="G23" i="16"/>
  <c r="G24" i="16"/>
  <c r="G14" i="26"/>
  <c r="G15" i="26"/>
  <c r="G22" i="26"/>
  <c r="G23" i="26"/>
  <c r="G30" i="26"/>
  <c r="G31" i="26"/>
  <c r="G38" i="26"/>
  <c r="G39" i="26"/>
  <c r="G9" i="26"/>
  <c r="G10" i="26"/>
  <c r="G11" i="26"/>
  <c r="G12" i="26"/>
  <c r="G13" i="26"/>
  <c r="G16" i="26"/>
  <c r="G17" i="26"/>
  <c r="G18" i="26"/>
  <c r="G19" i="26"/>
  <c r="G20" i="26"/>
  <c r="G21" i="26"/>
  <c r="G24" i="26"/>
  <c r="G25" i="26"/>
  <c r="G26" i="26"/>
  <c r="G27" i="26"/>
  <c r="G28" i="26"/>
  <c r="G29" i="26"/>
  <c r="G32" i="26"/>
  <c r="G33" i="26"/>
  <c r="G34" i="26"/>
  <c r="G35" i="26"/>
  <c r="G36" i="26"/>
  <c r="G37" i="26"/>
  <c r="G40" i="26"/>
  <c r="G41" i="26"/>
  <c r="G42" i="26"/>
  <c r="G43" i="26"/>
  <c r="G44" i="26"/>
  <c r="D52" i="1"/>
  <c r="C79" i="1" l="1"/>
  <c r="C79" i="4"/>
  <c r="E11" i="27" l="1"/>
  <c r="G11" i="27" s="1"/>
  <c r="E33" i="27"/>
  <c r="G33" i="27" s="1"/>
  <c r="E30" i="27"/>
  <c r="G30" i="27" s="1"/>
  <c r="E29" i="27"/>
  <c r="G29" i="27" s="1"/>
  <c r="E26" i="27"/>
  <c r="G26" i="27" s="1"/>
  <c r="E25" i="27"/>
  <c r="G25" i="27" s="1"/>
  <c r="E24" i="27"/>
  <c r="G24" i="27" s="1"/>
  <c r="E23" i="27"/>
  <c r="G23" i="27" s="1"/>
  <c r="E22" i="27"/>
  <c r="G22" i="27" s="1"/>
  <c r="E20" i="27"/>
  <c r="G20" i="27" s="1"/>
  <c r="E19" i="27"/>
  <c r="G19" i="27" s="1"/>
  <c r="E18" i="27"/>
  <c r="G18" i="27" s="1"/>
  <c r="E17" i="27"/>
  <c r="G17" i="27" s="1"/>
  <c r="E15" i="27"/>
  <c r="G15" i="27" s="1"/>
  <c r="E12" i="27"/>
  <c r="G12" i="27" s="1"/>
  <c r="E9" i="27"/>
  <c r="G9" i="27" s="1"/>
  <c r="E8" i="27"/>
  <c r="G8" i="27"/>
  <c r="G34" i="27" l="1"/>
  <c r="G35" i="27" l="1"/>
  <c r="C13" i="9"/>
  <c r="D13" i="9" s="1"/>
  <c r="H23" i="16"/>
  <c r="D53" i="4"/>
  <c r="D54" i="4" s="1"/>
  <c r="D52" i="4"/>
  <c r="D51" i="4"/>
  <c r="D53" i="1"/>
  <c r="D51" i="1"/>
  <c r="E7" i="9" l="1"/>
  <c r="C105" i="1"/>
  <c r="F47" i="15"/>
  <c r="G47" i="15" s="1"/>
  <c r="F48" i="15"/>
  <c r="G48" i="15" s="1"/>
  <c r="F49" i="15"/>
  <c r="G49" i="15" s="1"/>
  <c r="F50" i="15"/>
  <c r="G50" i="15" s="1"/>
  <c r="F36" i="15"/>
  <c r="G36" i="15" s="1"/>
  <c r="F37" i="15"/>
  <c r="G37" i="15" s="1"/>
  <c r="F38" i="15"/>
  <c r="G38" i="15" s="1"/>
  <c r="F39" i="15"/>
  <c r="G39" i="15" s="1"/>
  <c r="F40" i="15"/>
  <c r="G40" i="15" s="1"/>
  <c r="F41" i="15"/>
  <c r="G41" i="15" s="1"/>
  <c r="F22" i="15"/>
  <c r="G22" i="15" s="1"/>
  <c r="F23" i="15"/>
  <c r="G23" i="15" s="1"/>
  <c r="F24" i="15"/>
  <c r="G24" i="15" s="1"/>
  <c r="F25" i="15"/>
  <c r="G25" i="15" s="1"/>
  <c r="F26" i="15"/>
  <c r="G26" i="15" s="1"/>
  <c r="G12" i="15"/>
  <c r="G13" i="15"/>
  <c r="G14" i="15"/>
  <c r="G15" i="15"/>
  <c r="G16" i="15"/>
  <c r="H22" i="16"/>
  <c r="H24" i="16"/>
  <c r="G9" i="16"/>
  <c r="G10" i="16"/>
  <c r="G9" i="17" l="1"/>
  <c r="G10" i="17"/>
  <c r="G11" i="17"/>
  <c r="G12" i="17"/>
  <c r="G13" i="17"/>
  <c r="G14" i="17"/>
  <c r="G15" i="17"/>
  <c r="D24" i="1"/>
  <c r="C104" i="4"/>
  <c r="D54" i="1" l="1"/>
  <c r="F46" i="15"/>
  <c r="G46" i="15" s="1"/>
  <c r="F35" i="15"/>
  <c r="G35" i="15" s="1"/>
  <c r="F21" i="15"/>
  <c r="G21" i="15" s="1"/>
  <c r="F11" i="15"/>
  <c r="G11" i="15" s="1"/>
  <c r="G51" i="15" l="1"/>
  <c r="F51" i="15"/>
  <c r="G42" i="15"/>
  <c r="F42" i="15"/>
  <c r="G27" i="15"/>
  <c r="F27" i="15"/>
  <c r="G17" i="15"/>
  <c r="F17" i="15"/>
  <c r="G53" i="15" l="1"/>
  <c r="F53" i="15"/>
  <c r="F29" i="15"/>
  <c r="G29" i="15"/>
  <c r="F61" i="15"/>
  <c r="F72" i="15"/>
  <c r="G72" i="15" s="1"/>
  <c r="G55" i="15" l="1"/>
  <c r="D122" i="1" s="1"/>
  <c r="F68" i="15"/>
  <c r="F55" i="15"/>
  <c r="G61" i="15"/>
  <c r="G68" i="15" s="1"/>
  <c r="D60" i="4" l="1"/>
  <c r="C30" i="4" l="1"/>
  <c r="C92" i="4" l="1"/>
  <c r="C15" i="24" l="1"/>
  <c r="C8" i="24"/>
  <c r="G8" i="26"/>
  <c r="G45" i="26" s="1"/>
  <c r="G46" i="26" l="1"/>
  <c r="C16" i="24"/>
  <c r="C137" i="4"/>
  <c r="C131" i="4"/>
  <c r="C130" i="4"/>
  <c r="G21" i="16"/>
  <c r="H21" i="16" s="1"/>
  <c r="H25" i="16" s="1"/>
  <c r="D123" i="1" s="1"/>
  <c r="G8" i="16"/>
  <c r="B18" i="9"/>
  <c r="G8" i="17" l="1"/>
  <c r="G16" i="17" s="1"/>
  <c r="G17" i="17" s="1"/>
  <c r="G25" i="16"/>
  <c r="C12" i="9"/>
  <c r="D60" i="1"/>
  <c r="C11" i="9" l="1"/>
  <c r="C14" i="9" s="1"/>
  <c r="D146" i="1"/>
  <c r="F7" i="25"/>
  <c r="E7" i="25"/>
  <c r="F6" i="25"/>
  <c r="E6" i="25"/>
  <c r="F5" i="25"/>
  <c r="E5" i="25"/>
  <c r="F4" i="25"/>
  <c r="E4" i="25"/>
  <c r="G79" i="15" l="1"/>
  <c r="G81" i="15" s="1"/>
  <c r="F79" i="15"/>
  <c r="F81" i="15" s="1"/>
  <c r="F8" i="25"/>
  <c r="E8" i="25"/>
  <c r="D69" i="4"/>
  <c r="G11" i="16" l="1"/>
  <c r="G13" i="16" s="1"/>
  <c r="G12" i="16" l="1"/>
  <c r="D12" i="9"/>
  <c r="D24" i="4"/>
  <c r="G14" i="16" l="1"/>
  <c r="D124" i="1" s="1"/>
  <c r="D144" i="4"/>
  <c r="D104" i="4"/>
  <c r="D30" i="4"/>
  <c r="D11" i="9"/>
  <c r="D14" i="9" s="1"/>
  <c r="C16" i="9" l="1"/>
  <c r="D16" i="9" l="1"/>
  <c r="C17" i="9"/>
  <c r="D17" i="9" s="1"/>
  <c r="C18" i="9" l="1"/>
  <c r="D18" i="9"/>
  <c r="C39" i="1"/>
  <c r="C39" i="4" l="1"/>
  <c r="C45" i="4" l="1"/>
  <c r="D79" i="1"/>
  <c r="C77" i="1"/>
  <c r="D77" i="1" s="1"/>
  <c r="C74" i="1" l="1"/>
  <c r="D74" i="1" l="1"/>
  <c r="D120" i="4" l="1"/>
  <c r="D124" i="4" s="1"/>
  <c r="D126" i="1" l="1"/>
  <c r="D150" i="1" s="1"/>
  <c r="B23" i="9"/>
  <c r="C105" i="4"/>
  <c r="D105" i="4" s="1"/>
  <c r="C93" i="4"/>
  <c r="D93" i="4" s="1"/>
  <c r="D92" i="4"/>
  <c r="C91" i="4"/>
  <c r="D91" i="4" s="1"/>
  <c r="C90" i="4"/>
  <c r="D90" i="4" s="1"/>
  <c r="D79" i="4"/>
  <c r="C77" i="4"/>
  <c r="D77" i="4" s="1"/>
  <c r="C74" i="4"/>
  <c r="C29" i="4"/>
  <c r="D29" i="4" s="1"/>
  <c r="D31" i="4" s="1"/>
  <c r="C30" i="1"/>
  <c r="D30" i="1" s="1"/>
  <c r="C29" i="1"/>
  <c r="D94" i="4" l="1"/>
  <c r="D74" i="4"/>
  <c r="C76" i="4"/>
  <c r="D76" i="4" s="1"/>
  <c r="D67" i="4"/>
  <c r="D33" i="4"/>
  <c r="C31" i="4"/>
  <c r="C106" i="4"/>
  <c r="D106" i="4"/>
  <c r="D115" i="4" s="1"/>
  <c r="C94" i="4"/>
  <c r="C31" i="1"/>
  <c r="D29" i="1"/>
  <c r="D31" i="1" s="1"/>
  <c r="D33" i="1" s="1"/>
  <c r="C20" i="9"/>
  <c r="C22" i="9"/>
  <c r="D22" i="9" s="1"/>
  <c r="C21" i="9"/>
  <c r="D21" i="9" s="1"/>
  <c r="D148" i="4"/>
  <c r="C78" i="4"/>
  <c r="D78" i="4" s="1"/>
  <c r="C132" i="4"/>
  <c r="C75" i="4"/>
  <c r="D75" i="4" s="1"/>
  <c r="D80" i="4" l="1"/>
  <c r="D44" i="4"/>
  <c r="D38" i="4"/>
  <c r="D43" i="4"/>
  <c r="D42" i="4"/>
  <c r="D37" i="4"/>
  <c r="D41" i="4"/>
  <c r="D40" i="4"/>
  <c r="D39" i="4"/>
  <c r="C80" i="4"/>
  <c r="D40" i="1"/>
  <c r="D42" i="1"/>
  <c r="D38" i="1"/>
  <c r="D41" i="1"/>
  <c r="D43" i="1"/>
  <c r="D44" i="1"/>
  <c r="D37" i="1"/>
  <c r="D39" i="1"/>
  <c r="C23" i="9"/>
  <c r="C24" i="9" s="1"/>
  <c r="C29" i="9" s="1"/>
  <c r="D20" i="9"/>
  <c r="D23" i="9" s="1"/>
  <c r="D24" i="9" s="1"/>
  <c r="D29" i="9" s="1"/>
  <c r="C95" i="4"/>
  <c r="D95" i="4" s="1"/>
  <c r="D96" i="4" s="1"/>
  <c r="D114" i="4" s="1"/>
  <c r="D116" i="4" s="1"/>
  <c r="D45" i="4" l="1"/>
  <c r="D68" i="4" s="1"/>
  <c r="D70" i="4" s="1"/>
  <c r="D126" i="4" s="1"/>
  <c r="D45" i="1"/>
  <c r="C96" i="4"/>
  <c r="D146" i="4"/>
  <c r="D130" i="4" l="1"/>
  <c r="D147" i="4"/>
  <c r="D131" i="4" l="1"/>
  <c r="D132" i="4" s="1"/>
  <c r="D145" i="4"/>
  <c r="C139" i="1"/>
  <c r="C133" i="1"/>
  <c r="C132" i="1"/>
  <c r="C106" i="1"/>
  <c r="D106" i="1" s="1"/>
  <c r="C93" i="1"/>
  <c r="D93" i="1" s="1"/>
  <c r="C92" i="1"/>
  <c r="D92" i="1" s="1"/>
  <c r="D135" i="4" l="1"/>
  <c r="D134" i="4"/>
  <c r="C107" i="1"/>
  <c r="D105" i="1"/>
  <c r="D107" i="1" s="1"/>
  <c r="D116" i="1" s="1"/>
  <c r="C134" i="1"/>
  <c r="C91" i="1"/>
  <c r="D91" i="1" s="1"/>
  <c r="D137" i="4" l="1"/>
  <c r="D138" i="4" s="1"/>
  <c r="C90" i="1"/>
  <c r="C94" i="1" l="1"/>
  <c r="D90" i="1"/>
  <c r="D94" i="1" s="1"/>
  <c r="C75" i="1"/>
  <c r="C76" i="1"/>
  <c r="D76" i="1" s="1"/>
  <c r="D75" i="1" l="1"/>
  <c r="C45" i="1"/>
  <c r="C95" i="1" s="1"/>
  <c r="C96" i="1" l="1"/>
  <c r="D95" i="1"/>
  <c r="D96" i="1" s="1"/>
  <c r="D115" i="1" s="1"/>
  <c r="D117" i="1" s="1"/>
  <c r="D149" i="1" s="1"/>
  <c r="C78" i="1"/>
  <c r="C80" i="1" s="1"/>
  <c r="D78" i="1" l="1"/>
  <c r="D80" i="1" s="1"/>
  <c r="D69" i="1"/>
  <c r="D148" i="1" l="1"/>
  <c r="D67" i="1" l="1"/>
  <c r="D149" i="4" l="1"/>
  <c r="D150" i="4" s="1"/>
  <c r="D152" i="4" s="1"/>
  <c r="D153" i="4" s="1"/>
  <c r="D6" i="9" l="1"/>
  <c r="G6" i="9" s="1"/>
  <c r="H6" i="9" s="1"/>
  <c r="D68" i="1"/>
  <c r="D70" i="1" l="1"/>
  <c r="D128" i="1" s="1"/>
  <c r="D132" i="1" s="1"/>
  <c r="D133" i="1" s="1"/>
  <c r="D134" i="1" s="1"/>
  <c r="D137" i="1" s="1"/>
  <c r="D147" i="1" l="1"/>
  <c r="D136" i="1"/>
  <c r="D138" i="1"/>
  <c r="D139" i="1" l="1"/>
  <c r="D140" i="1" s="1"/>
  <c r="D151" i="1" s="1"/>
  <c r="D152" i="1" s="1"/>
  <c r="D154" i="1" l="1"/>
  <c r="D155" i="1" s="1"/>
  <c r="D5" i="9"/>
  <c r="F9" i="25" s="1"/>
  <c r="G5" i="9" l="1"/>
  <c r="H5" i="9" s="1"/>
  <c r="H7" i="9" s="1"/>
  <c r="G7" i="9" l="1"/>
  <c r="C28" i="9" s="1"/>
  <c r="C30" i="9" s="1"/>
  <c r="D28" i="9"/>
  <c r="D30"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GRACIELA SANTANA DE SOUZA</author>
    <author>VITOR LOPES SILVEIRA</author>
  </authors>
  <commentList>
    <comment ref="D18" authorId="0" shapeId="0" xr:uid="{4377818D-B69F-4E30-803B-2340A6B15550}">
      <text>
        <r>
          <rPr>
            <sz val="9"/>
            <color indexed="81"/>
            <rFont val="Segoe UI"/>
            <family val="2"/>
          </rPr>
          <t>Mediana salarial, referente à contratos firmados por outros órgão da Adm Pub.</t>
        </r>
      </text>
    </comment>
    <comment ref="D51" authorId="1" shapeId="0" xr:uid="{BE30460B-86DB-4E51-BAB3-16F9D33838A7}">
      <text>
        <r>
          <rPr>
            <sz val="9"/>
            <color indexed="81"/>
            <rFont val="Segoe UI"/>
            <family val="2"/>
          </rPr>
          <t xml:space="preserve">Vale transporte R$6,00, peça 04. 
</t>
        </r>
      </text>
    </comment>
    <comment ref="D53" authorId="2" shapeId="0" xr:uid="{6C762AB0-33A9-4C64-AF48-779156549C3E}">
      <text>
        <r>
          <rPr>
            <sz val="9"/>
            <color indexed="81"/>
            <rFont val="Segoe UI"/>
            <family val="2"/>
          </rPr>
          <t>Cláusula 7ª, §§ 1º e 3º, da CCT AM000038/2026 (Peça 02)</t>
        </r>
      </text>
    </comment>
    <comment ref="D54" authorId="1" shapeId="0" xr:uid="{FE1B9B20-D138-4444-AE07-64F51637D7BB}">
      <text>
        <r>
          <rPr>
            <sz val="9"/>
            <color indexed="81"/>
            <rFont val="Segoe UI"/>
            <family val="2"/>
          </rPr>
          <t>Cláusula 7ª, §§ 1º e 3º, da CCT AM000038/2026</t>
        </r>
      </text>
    </comment>
    <comment ref="D55" authorId="1" shapeId="0" xr:uid="{1C1C0F92-203C-492C-BEA2-59990C0FCCCA}">
      <text>
        <r>
          <rPr>
            <sz val="9"/>
            <color indexed="81"/>
            <rFont val="Segoe UI"/>
            <family val="2"/>
          </rPr>
          <t>Cláusula 8ª da CCT AM000038/2026</t>
        </r>
      </text>
    </comment>
    <comment ref="D56" authorId="1" shapeId="0" xr:uid="{0330BC52-3ED5-493B-A063-76813E8B685F}">
      <text>
        <r>
          <rPr>
            <sz val="9"/>
            <color indexed="81"/>
            <rFont val="Segoe UI"/>
            <family val="2"/>
          </rPr>
          <t>Cláusula 10ª, §3º, da CCT AM000038/2026</t>
        </r>
      </text>
    </comment>
    <comment ref="D57" authorId="1" shapeId="0" xr:uid="{2C70D7CE-2ECF-4532-BC93-017B3FCBD81D}">
      <text>
        <r>
          <rPr>
            <sz val="9"/>
            <color indexed="81"/>
            <rFont val="Segoe UI"/>
            <family val="2"/>
          </rPr>
          <t>Cláusula 12ª, § 11º,  da CCT AM000038/2026</t>
        </r>
      </text>
    </comment>
    <comment ref="D58" authorId="1" shapeId="0" xr:uid="{6F587B79-FBBA-4281-93AF-320D976E10D3}">
      <text>
        <r>
          <rPr>
            <sz val="9"/>
            <color indexed="81"/>
            <rFont val="Segoe UI"/>
            <family val="2"/>
          </rPr>
          <t>Cláusula 13ª, § 1º, da CCT AM000038/2026</t>
        </r>
      </text>
    </comment>
    <comment ref="D59" authorId="1" shapeId="0" xr:uid="{198CFA9E-3B71-4658-B4C4-2B686F5E68D4}">
      <text>
        <r>
          <rPr>
            <sz val="9"/>
            <color indexed="81"/>
            <rFont val="Segoe UI"/>
            <family val="2"/>
          </rPr>
          <t>Cláusula 18ª, caput e § 4º, da CCT AM000038/2026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GRACIELA SANTANA DE SOUZA</author>
    <author>VITOR LOPES SILVEIRA</author>
  </authors>
  <commentList>
    <comment ref="D18" authorId="0" shapeId="0" xr:uid="{0556327C-E25B-4372-AF70-169AE7600823}">
      <text>
        <r>
          <rPr>
            <sz val="9"/>
            <color indexed="81"/>
            <rFont val="Segoe UI"/>
            <family val="2"/>
          </rPr>
          <t xml:space="preserve">Sálario-Base estabelecido na CCT - SE000033/2025 - Anexo I 
</t>
        </r>
      </text>
    </comment>
    <comment ref="D51" authorId="0" shapeId="0" xr:uid="{865A2EA2-D01E-4241-ACE6-67FB873E75A0}">
      <text>
        <r>
          <rPr>
            <sz val="9"/>
            <color indexed="81"/>
            <rFont val="Segoe UI"/>
            <family val="2"/>
          </rPr>
          <t xml:space="preserve">Vale transporte R$6,00, peça 04. </t>
        </r>
      </text>
    </comment>
    <comment ref="D53" authorId="1" shapeId="0" xr:uid="{A48DB10A-ACA1-4F40-9A58-17EACED90D35}">
      <text>
        <r>
          <rPr>
            <sz val="9"/>
            <color indexed="81"/>
            <rFont val="Segoe UI"/>
            <family val="2"/>
          </rPr>
          <t>Cláusula 7ª, §§ 1º e 3º, da CCT AM000038/2026 (Peça 02)</t>
        </r>
      </text>
    </comment>
    <comment ref="D54" authorId="0" shapeId="0" xr:uid="{8245BD01-E274-4F22-99EB-B13665D59653}">
      <text>
        <r>
          <rPr>
            <sz val="9"/>
            <color indexed="81"/>
            <rFont val="Segoe UI"/>
            <family val="2"/>
          </rPr>
          <t>Cláusula 7ª, §§ 1º e 3º, da CCT AM000038/2026</t>
        </r>
      </text>
    </comment>
    <comment ref="D55" authorId="0" shapeId="0" xr:uid="{F8C970F6-73B8-488F-B236-FBCD4C4AC990}">
      <text>
        <r>
          <rPr>
            <sz val="9"/>
            <color indexed="81"/>
            <rFont val="Segoe UI"/>
            <family val="2"/>
          </rPr>
          <t>Cláusula 8ª da CCT AM000038/2026</t>
        </r>
      </text>
    </comment>
    <comment ref="D56" authorId="0" shapeId="0" xr:uid="{17EFA722-7694-46D1-8A4B-32DACB9E4BC2}">
      <text>
        <r>
          <rPr>
            <sz val="9"/>
            <color indexed="81"/>
            <rFont val="Segoe UI"/>
            <family val="2"/>
          </rPr>
          <t>Cláusula 10ª, §3º, da CCT AM000038/2026</t>
        </r>
      </text>
    </comment>
    <comment ref="D57" authorId="0" shapeId="0" xr:uid="{D1792DD8-F477-48DC-88E9-231CACA16C13}">
      <text>
        <r>
          <rPr>
            <sz val="9"/>
            <color indexed="81"/>
            <rFont val="Segoe UI"/>
            <family val="2"/>
          </rPr>
          <t>Cláusula 12ª, § 11º,  da CCT AM000038/2026</t>
        </r>
      </text>
    </comment>
    <comment ref="D58" authorId="0" shapeId="0" xr:uid="{16261F35-F98A-4065-8C3A-1854F3E33179}">
      <text>
        <r>
          <rPr>
            <sz val="9"/>
            <color indexed="81"/>
            <rFont val="Segoe UI"/>
            <family val="2"/>
          </rPr>
          <t>Cláusula 13ª, § 1º, da CCT AM000038/2026</t>
        </r>
      </text>
    </comment>
    <comment ref="D59" authorId="0" shapeId="0" xr:uid="{5F8AC5D2-EE67-4272-8A64-F1B2D32A522E}">
      <text>
        <r>
          <rPr>
            <sz val="9"/>
            <color indexed="81"/>
            <rFont val="Segoe UI"/>
            <family val="2"/>
          </rPr>
          <t>Cláusula 18ª, caput e § 4º, da CCT AM000038/2026</t>
        </r>
      </text>
    </comment>
  </commentList>
</comments>
</file>

<file path=xl/sharedStrings.xml><?xml version="1.0" encoding="utf-8"?>
<sst xmlns="http://schemas.openxmlformats.org/spreadsheetml/2006/main" count="980" uniqueCount="477">
  <si>
    <t>RESUMO DE CUSTOS</t>
  </si>
  <si>
    <t>MÃO DE OBRA</t>
  </si>
  <si>
    <t xml:space="preserve">Serviços </t>
  </si>
  <si>
    <t xml:space="preserve">Turno </t>
  </si>
  <si>
    <t>Jornada</t>
  </si>
  <si>
    <t>Valor Mensal/ Empregado (R$)</t>
  </si>
  <si>
    <t>Empregados/ Posto</t>
  </si>
  <si>
    <t>Qtde. de Postos</t>
  </si>
  <si>
    <r>
      <t>Valor Mensal Total</t>
    </r>
    <r>
      <rPr>
        <b/>
        <sz val="11"/>
        <color indexed="8"/>
        <rFont val="Calibri"/>
        <family val="2"/>
        <scheme val="minor"/>
      </rPr>
      <t xml:space="preserve"> (R$)</t>
    </r>
  </si>
  <si>
    <r>
      <t>Valor Anual</t>
    </r>
    <r>
      <rPr>
        <b/>
        <sz val="11"/>
        <color indexed="8"/>
        <rFont val="Calibri"/>
        <family val="2"/>
        <scheme val="minor"/>
      </rPr>
      <t xml:space="preserve"> (R$)</t>
    </r>
  </si>
  <si>
    <t>Limpeza/Copeiragem</t>
  </si>
  <si>
    <t>Diurno</t>
  </si>
  <si>
    <t>40 h</t>
  </si>
  <si>
    <t>Apoio Administrativo</t>
  </si>
  <si>
    <t>TOTAL MÃO DE OBRA (R$)</t>
  </si>
  <si>
    <t>Qtd. Empregados</t>
  </si>
  <si>
    <t>MATERIAIS</t>
  </si>
  <si>
    <r>
      <t>Valor Mensal</t>
    </r>
    <r>
      <rPr>
        <b/>
        <sz val="11"/>
        <color indexed="8"/>
        <rFont val="Calibri"/>
        <family val="2"/>
        <scheme val="minor"/>
      </rPr>
      <t xml:space="preserve"> (R$)</t>
    </r>
  </si>
  <si>
    <t>Materiais de Copeiragem</t>
  </si>
  <si>
    <t>Materiais de Limpeza</t>
  </si>
  <si>
    <t>Materiais de Apoio administrativo</t>
  </si>
  <si>
    <t xml:space="preserve">Total </t>
  </si>
  <si>
    <t>Lucro e Despesas Indiretas</t>
  </si>
  <si>
    <t>Despesas Indiretas</t>
  </si>
  <si>
    <t>Lucro</t>
  </si>
  <si>
    <t>Total LDI</t>
  </si>
  <si>
    <t>Tributação sobre Faturamento</t>
  </si>
  <si>
    <t>ISS</t>
  </si>
  <si>
    <t>COFINS</t>
  </si>
  <si>
    <t>PIS</t>
  </si>
  <si>
    <t>Total Tributação</t>
  </si>
  <si>
    <t>TOTAL MATERIAIS (R$)</t>
  </si>
  <si>
    <t>TOTALIZAÇÃO (serviços + materiais)</t>
  </si>
  <si>
    <t>Valor Mensal (R$)</t>
  </si>
  <si>
    <t>Valor Anual (R$)</t>
  </si>
  <si>
    <t>Mão de obra</t>
  </si>
  <si>
    <t>Materiais</t>
  </si>
  <si>
    <t>TOTAL (R$)</t>
  </si>
  <si>
    <t>PLANILHA ANALÍTICA DE CUSTOS E FORMAÇÃO DE PREÇOS</t>
  </si>
  <si>
    <t>Serviços de Apoio Administrativo</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</si>
  <si>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</si>
  <si>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</si>
  <si>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</si>
  <si>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</si>
  <si>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</si>
  <si>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</si>
  <si>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</si>
  <si>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4110-10</t>
  </si>
  <si>
    <t>Norma coletiva de Trabalho ou Sentença Normativa em Dissídio Coletivo:</t>
  </si>
  <si>
    <t>CCT</t>
  </si>
  <si>
    <t>Nº do Registro da norma coletiva no MTE</t>
  </si>
  <si>
    <t>AM000038/2026</t>
  </si>
  <si>
    <t>Data Base da Categoria:</t>
  </si>
  <si>
    <t>1º de Janeiro</t>
  </si>
  <si>
    <t>Turno:</t>
  </si>
  <si>
    <t>DIURNO</t>
  </si>
  <si>
    <t>Salário Mínimo:</t>
  </si>
  <si>
    <t>Módulo 1 - Composição da Remuneração</t>
  </si>
  <si>
    <t>Composição da Remuneração</t>
  </si>
  <si>
    <t>Percentual (%)</t>
  </si>
  <si>
    <t>Valor (R$)</t>
  </si>
  <si>
    <t>A</t>
  </si>
  <si>
    <t>Salário-Base</t>
  </si>
  <si>
    <t>B</t>
  </si>
  <si>
    <t>Adicional de Periculosidade</t>
  </si>
  <si>
    <t>C</t>
  </si>
  <si>
    <t>Adicional de Insalubridade</t>
  </si>
  <si>
    <t>D</t>
  </si>
  <si>
    <t>Adicional Noturno</t>
  </si>
  <si>
    <t>E</t>
  </si>
  <si>
    <t>Adicional de Hora Noturna Reduzida</t>
  </si>
  <si>
    <t>F</t>
  </si>
  <si>
    <t>Outros (especificar)</t>
  </si>
  <si>
    <t>Total</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</si>
  <si>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</si>
  <si>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</si>
  <si>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</si>
  <si>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</si>
  <si>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</si>
  <si>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</si>
  <si>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</si>
  <si>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</si>
  <si>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</si>
  <si>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r>
      <t xml:space="preserve">GPS, FGTS e outras contribuições </t>
    </r>
    <r>
      <rPr>
        <b/>
        <vertAlign val="superscript"/>
        <sz val="10"/>
        <color rgb="FF000000"/>
        <rFont val="Times New Roman"/>
        <family val="1"/>
      </rPr>
      <t>1</t>
    </r>
  </si>
  <si>
    <t>INSS</t>
  </si>
  <si>
    <t>Salário Educação</t>
  </si>
  <si>
    <t>SAT</t>
  </si>
  <si>
    <t>SESC ou SESI</t>
  </si>
  <si>
    <t>SENAI - SENAC</t>
  </si>
  <si>
    <t>SEBRAE</t>
  </si>
  <si>
    <t>G</t>
  </si>
  <si>
    <t>INCRA</t>
  </si>
  <si>
    <t>H</t>
  </si>
  <si>
    <t>FGTS</t>
  </si>
  <si>
    <t>Nota:</t>
  </si>
  <si>
    <t>Base de cálculo: Módulo 1 + Submódulo 2.1</t>
  </si>
  <si>
    <t>Submódulo 2.3 - Benefícios Mensais e Diários.</t>
  </si>
  <si>
    <t>2.3</t>
  </si>
  <si>
    <t>Benefícios Mensais e Diários</t>
  </si>
  <si>
    <r>
      <t xml:space="preserve">Transporte </t>
    </r>
    <r>
      <rPr>
        <vertAlign val="superscript"/>
        <sz val="10"/>
        <color rgb="FF000000"/>
        <rFont val="Times New Roman"/>
        <family val="1"/>
      </rPr>
      <t>1</t>
    </r>
  </si>
  <si>
    <t>A.1</t>
  </si>
  <si>
    <t>Desconto Legal do Vale-Transporte</t>
  </si>
  <si>
    <r>
      <t xml:space="preserve">Auxílio-Refeição/Alimentação </t>
    </r>
    <r>
      <rPr>
        <vertAlign val="superscript"/>
        <sz val="10"/>
        <color rgb="FF000000"/>
        <rFont val="Times New Roman"/>
        <family val="1"/>
      </rPr>
      <t>2</t>
    </r>
  </si>
  <si>
    <t>B.1</t>
  </si>
  <si>
    <t>Desconto Auxílio-Refeição/Alimentação (10%)</t>
  </si>
  <si>
    <t>Cesta Básica</t>
  </si>
  <si>
    <t>Plano Odontológico</t>
  </si>
  <si>
    <t xml:space="preserve">Assistência Social Familiar </t>
  </si>
  <si>
    <t>Seguro de Vida</t>
  </si>
  <si>
    <t>Programa de Qualificação Profissional</t>
  </si>
  <si>
    <t xml:space="preserve">1 e 2 </t>
  </si>
  <si>
    <r>
      <t>Considerando</t>
    </r>
    <r>
      <rPr>
        <sz val="8"/>
        <rFont val="Times New Roman"/>
        <family val="1"/>
      </rPr>
      <t xml:space="preserve"> 21 dia</t>
    </r>
    <r>
      <rPr>
        <sz val="8"/>
        <color rgb="FF000000"/>
        <rFont val="Times New Roman"/>
        <family val="1"/>
      </rPr>
      <t>s úteis por mês.</t>
    </r>
  </si>
  <si>
    <t>"Transporte" e "Auxílio-Refeição/Alimentação"  Adota-se o total de 21 dias úteis. O quantitativo mensal de 21 dias úteis estabelecido pela Administração encontra-se respaldo no Acórdão TCU nº 1904/2007 – Plenário, que pode ser demonstrado através da seguinte fórmula: [(365 / 7) x 5 - 9] /12 = 20,98, onde: 365 = número de dias no ano; 7 = número de dias na semana; 5 = número de dias úteis; 9 = número de feriados nacionais em dias úteis (média) e 12 = número de meses no ano.</t>
  </si>
  <si>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</si>
  <si>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</si>
  <si>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</si>
  <si>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</si>
  <si>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</si>
  <si>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</si>
  <si>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r>
      <t xml:space="preserve">Aviso Prévio Indenizado </t>
    </r>
    <r>
      <rPr>
        <vertAlign val="superscript"/>
        <sz val="10"/>
        <color rgb="FF000000"/>
        <rFont val="Times New Roman"/>
        <family val="1"/>
      </rPr>
      <t>1</t>
    </r>
  </si>
  <si>
    <r>
      <t xml:space="preserve">Incidência do FGTS sobre o Aviso Prévio Indenizado </t>
    </r>
    <r>
      <rPr>
        <vertAlign val="superscript"/>
        <sz val="10"/>
        <color rgb="FF000000"/>
        <rFont val="Times New Roman"/>
        <family val="1"/>
      </rPr>
      <t>2</t>
    </r>
  </si>
  <si>
    <r>
      <t xml:space="preserve">Multa do FGTS relativa ao Aviso Prévio Indenizado </t>
    </r>
    <r>
      <rPr>
        <vertAlign val="superscript"/>
        <sz val="10"/>
        <color rgb="FF000000"/>
        <rFont val="Times New Roman"/>
        <family val="1"/>
      </rPr>
      <t>3</t>
    </r>
  </si>
  <si>
    <r>
      <t xml:space="preserve">Aviso Prévio Trabalhado </t>
    </r>
    <r>
      <rPr>
        <vertAlign val="superscript"/>
        <sz val="10"/>
        <color rgb="FF000000"/>
        <rFont val="Times New Roman"/>
        <family val="1"/>
      </rPr>
      <t>4</t>
    </r>
  </si>
  <si>
    <t>Incidência dos encargos do submódulo 2.2 sobre o Aviso Prévio Trabalhado</t>
  </si>
  <si>
    <t>Multa do FGTS referente à demissão sem justa causa</t>
  </si>
  <si>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</si>
  <si>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No Aviso Prévio Indenizado não há provisão de encargo previdenciário, mas incide FGTS. Base de Cálculo: Valor da remuneração</t>
  </si>
  <si>
    <t>Base de cálculo: Valor da Remuneração</t>
  </si>
  <si>
    <t>Estima-se que 100% dos empregados serão demitidos por aviso prévio trabalhado ao final da contratação. Para fins de precificação, pressupõe-se que haverá a redução de 7 dias de trabalho. Base de cálculo: Valor da Remuneração</t>
  </si>
  <si>
    <t>Módulo 4 - Custo de Reposição do Profissional ausente</t>
  </si>
  <si>
    <t>Submódulo 4.1 - Ausências Legais com incidência de encargos previstos no submódulo 2.2</t>
  </si>
  <si>
    <t>4.1</t>
  </si>
  <si>
    <t>Ausências Legais com incidência de encargos</t>
  </si>
  <si>
    <r>
      <t xml:space="preserve">Cobertura de Férias </t>
    </r>
    <r>
      <rPr>
        <vertAlign val="superscript"/>
        <sz val="10"/>
        <color rgb="FF202124"/>
        <rFont val="Times New Roman"/>
        <family val="1"/>
      </rPr>
      <t>1</t>
    </r>
  </si>
  <si>
    <r>
      <t xml:space="preserve">Ausências Legais </t>
    </r>
    <r>
      <rPr>
        <vertAlign val="superscript"/>
        <sz val="10"/>
        <color rgb="FF202124"/>
        <rFont val="Times New Roman"/>
        <family val="1"/>
      </rPr>
      <t>2</t>
    </r>
  </si>
  <si>
    <r>
      <t xml:space="preserve">Licença-Paternidade </t>
    </r>
    <r>
      <rPr>
        <vertAlign val="superscript"/>
        <sz val="10"/>
        <color rgb="FF202124"/>
        <rFont val="Times New Roman"/>
        <family val="1"/>
      </rPr>
      <t>3</t>
    </r>
  </si>
  <si>
    <r>
      <t xml:space="preserve">Afastamento por licença-maternidade </t>
    </r>
    <r>
      <rPr>
        <vertAlign val="superscript"/>
        <sz val="10"/>
        <color theme="1"/>
        <rFont val="Times New Roman"/>
        <family val="1"/>
      </rPr>
      <t>4</t>
    </r>
  </si>
  <si>
    <t>Subtotal</t>
  </si>
  <si>
    <t>Incidência do submódulo 2.2 sobre as alíneas A, B, C e, D do submódulo 4.1</t>
  </si>
  <si>
    <t>Total  </t>
  </si>
  <si>
    <t>Infere-se que o folguista terá direito: à remuneração, ao 13º salário, às férias e ao terço constitucional de férias proporcionais. Base de cálculo: valor da remuneração.</t>
  </si>
  <si>
    <t>Este item previsto nos arts. 473 e 82 da CLT é composto por um conjunto de casos em que o funcionário pode faltar por determinadas razões com amparo legal e a contratada deve repor essa mão-de-obra.Estima-se que cada empregado poderá usufruir de 1 (um) dia de licença por ano (Acórdão-TCU nº 1.904-P, de 2007). Base de cálculo: valor da remuneração.</t>
  </si>
  <si>
    <t>Considerando a taxa de natalidade de 1,62% (IBGE 2023) a força de trabalhao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</si>
  <si>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Durante a licença, o salário maternidade e a parcela do décimo terceiro salário é custeado pelo INSS (Art. 59 da IN RFB 2110/2022). Cabe à contratada a provisão relativa às férias (1/12) e adicional de férias (1/12/3). Considerando taxa de natalidade de 1,62% ao ano (IBGE 2023), a força de trabalho feminina de 50% e 120 dias de licença por ano.</t>
  </si>
  <si>
    <t>Submódulo 4.2 - Ausências Legais sem incidência de encargos previstos no submódulo 2.2</t>
  </si>
  <si>
    <t>4.2</t>
  </si>
  <si>
    <r>
      <t xml:space="preserve">Ausências Legais sem incidência de encargos </t>
    </r>
    <r>
      <rPr>
        <b/>
        <vertAlign val="superscript"/>
        <sz val="10"/>
        <color rgb="FF202124"/>
        <rFont val="Times New Roman"/>
        <family val="1"/>
      </rPr>
      <t>1</t>
    </r>
  </si>
  <si>
    <r>
      <t xml:space="preserve">Ausência por doença </t>
    </r>
    <r>
      <rPr>
        <vertAlign val="superscript"/>
        <sz val="10"/>
        <color rgb="FF202124"/>
        <rFont val="Times New Roman"/>
        <family val="1"/>
      </rPr>
      <t>2</t>
    </r>
  </si>
  <si>
    <r>
      <t xml:space="preserve">Ausência por acidente de trabalho </t>
    </r>
    <r>
      <rPr>
        <vertAlign val="superscript"/>
        <sz val="10"/>
        <color rgb="FF202124"/>
        <rFont val="Times New Roman"/>
        <family val="1"/>
      </rPr>
      <t>3</t>
    </r>
  </si>
  <si>
    <t>Conforme disposto na Solução de Consulta nº 25, de 14 de junho de 2022 (DOU de 14.07.2022, Seção 1, pág. 12) da Receita Federal do Brasil (RFB), não incide contribuição previdenciária sobre as importâncias pagas relativas aos 15 primeiros dias que antecedem o auxílio-doença e a título de auxílio-acidente.</t>
  </si>
  <si>
    <t>Dados estatísticos extraídos do Acórdão-TCU nº 1.904/2007-P</t>
  </si>
  <si>
    <t>Considerando 1 licença de 15 dias por ano para 1,22% dos empregados (Anuário Estatístico da Previdência Social – AEPS/2013).</t>
  </si>
  <si>
    <t>Quadro-Resumo do Módulo 4 - Custo de Reposição do Profissional ausente</t>
  </si>
  <si>
    <r>
      <t xml:space="preserve">Custo de Reposição do Profissional ausente </t>
    </r>
    <r>
      <rPr>
        <b/>
        <vertAlign val="superscript"/>
        <sz val="10"/>
        <color rgb="FF000000"/>
        <rFont val="Times New Roman"/>
        <family val="1"/>
      </rPr>
      <t>1</t>
    </r>
  </si>
  <si>
    <t>Ausências Legais sem incidência de encargos</t>
  </si>
  <si>
    <t>Módulo 5 - Insumos Diversos</t>
  </si>
  <si>
    <t>Insumos Diversos</t>
  </si>
  <si>
    <t>Uniformes</t>
  </si>
  <si>
    <t>EPI</t>
  </si>
  <si>
    <t>Equipamentos (Depreciação e manutenção)</t>
  </si>
  <si>
    <t xml:space="preserve">Total do Módulo 1 + Módulo 2 + Módulo 3 + Módulo 4 + Módulo 5 </t>
  </si>
  <si>
    <t>Módulo 6 - Custos Indiretos, Tributos e Lucro</t>
  </si>
  <si>
    <t>Custos Indiretos, Tributos e Lucro</t>
  </si>
  <si>
    <t>Custos Indiretos</t>
  </si>
  <si>
    <t>Subtotal (Custos Indiretos + Lucro)</t>
  </si>
  <si>
    <r>
      <t xml:space="preserve">Tributos </t>
    </r>
    <r>
      <rPr>
        <vertAlign val="superscript"/>
        <sz val="10"/>
        <color rgb="FF000000"/>
        <rFont val="Times New Roman"/>
        <family val="1"/>
      </rPr>
      <t>1</t>
    </r>
  </si>
  <si>
    <t>C.1. ISS</t>
  </si>
  <si>
    <t>C.2. COFINS</t>
  </si>
  <si>
    <t>C.3. PIS</t>
  </si>
  <si>
    <t>Subtotal (Tributos)</t>
  </si>
  <si>
    <r>
      <t>O valor de cada Tributo é igual ao % do Tributo vezes o Total do Faturamento. F</t>
    </r>
    <r>
      <rPr>
        <vertAlign val="subscript"/>
        <sz val="8"/>
        <color rgb="FF202124"/>
        <rFont val="Times New Roman"/>
        <family val="1"/>
      </rPr>
      <t xml:space="preserve">t </t>
    </r>
    <r>
      <rPr>
        <sz val="8"/>
        <color rgb="FF202124"/>
        <rFont val="Times New Roman"/>
        <family val="1"/>
      </rPr>
      <t>= (S</t>
    </r>
    <r>
      <rPr>
        <vertAlign val="subscript"/>
        <sz val="8"/>
        <color rgb="FF202124"/>
        <rFont val="Times New Roman"/>
        <family val="1"/>
      </rPr>
      <t xml:space="preserve">m </t>
    </r>
    <r>
      <rPr>
        <sz val="8"/>
        <color rgb="FF202124"/>
        <rFont val="Times New Roman"/>
        <family val="1"/>
      </rPr>
      <t>+ K) / (1-(T/100)). Onde FT é igual Total do Faturamento e T é igual a soma dos percentuais dos Tributos)</t>
    </r>
  </si>
  <si>
    <t>QUADRO-RESUMO DO CUSTO POR EMPREGADO</t>
  </si>
  <si>
    <t>Mão de obra vinculada à execução contratual (valor por empregado)</t>
  </si>
  <si>
    <t>Módulo 4 - Custo de Reposição do Profissional Ausente</t>
  </si>
  <si>
    <t>Módulo 6 – Custos Indiretos, Tributos e Lucro</t>
  </si>
  <si>
    <t xml:space="preserve">Valor Total Mensal por Empregado </t>
  </si>
  <si>
    <t xml:space="preserve">Quantidade de empregados </t>
  </si>
  <si>
    <t>Valor Total Mensal dos Postos</t>
  </si>
  <si>
    <t>Valor Total Anual dos Postos</t>
  </si>
  <si>
    <t xml:space="preserve">Serviços de Limpeza e Copeiragem </t>
  </si>
  <si>
    <t>5142-25</t>
  </si>
  <si>
    <t>Outros - Adicional por acúmulo de funções</t>
  </si>
  <si>
    <t>1 e 2</t>
  </si>
  <si>
    <r>
      <t xml:space="preserve">Considerando </t>
    </r>
    <r>
      <rPr>
        <sz val="8"/>
        <rFont val="Times New Roman"/>
        <family val="1"/>
      </rPr>
      <t>21 dias</t>
    </r>
    <r>
      <rPr>
        <sz val="8"/>
        <color rgb="FF000000"/>
        <rFont val="Times New Roman"/>
        <family val="1"/>
      </rPr>
      <t xml:space="preserve"> úteis por mês </t>
    </r>
  </si>
  <si>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</si>
  <si>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Incidência do submódulo 2.2 sobre as alíneas A, B, C e D do submódulo 4.1</t>
  </si>
  <si>
    <t>Considerando a taxa de natalidade de 1,62% (IBGE 2023) a força de trabalho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</si>
  <si>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Custo de Reposição do Profissional ausente</t>
  </si>
  <si>
    <t>Módulo 6  - Custos Indiretos, Tributos e Lucro</t>
  </si>
  <si>
    <t>Quantidade de empregados</t>
  </si>
  <si>
    <t xml:space="preserve">MATERIAL DE COPA </t>
  </si>
  <si>
    <t>Objeto: Contratação de serviços continuados de limpeza/copeiragem e apoio administrativo para as dependências da  Secretaria do TCU no Estado do Amazonas (SEC-AM).</t>
  </si>
  <si>
    <t>Mês da realização da pesquisa: Fevereiro/2026</t>
  </si>
  <si>
    <t>Item</t>
  </si>
  <si>
    <t>Descrição</t>
  </si>
  <si>
    <t>Marca/Referência</t>
  </si>
  <si>
    <t>Unidade</t>
  </si>
  <si>
    <t>Valor Médio Unitário (R$)</t>
  </si>
  <si>
    <t xml:space="preserve">Qtde. Mensal </t>
  </si>
  <si>
    <t>Açucar refinado, de primeira qualidade, embalado em pacotes de 1kg</t>
  </si>
  <si>
    <t>Nescau ou similar</t>
  </si>
  <si>
    <t>unidade</t>
  </si>
  <si>
    <t>Adoçante tipo líquido límpido transparente, à base de ciclamato de sódio e sacarina sódica em frasco com 100ml</t>
  </si>
  <si>
    <t>Adocyl ou similar</t>
  </si>
  <si>
    <t xml:space="preserve">Café 500g embalado a vácuo, tradicional de boa qualidade </t>
  </si>
  <si>
    <t>União ou similar</t>
  </si>
  <si>
    <t>Chá em sachês de boa qualidade (Leão, Dr. Oetker) – diversos (caixa c/ dez unidades) 25g</t>
  </si>
  <si>
    <t>Fortaleza, Vitarella ou similar</t>
  </si>
  <si>
    <t>caixa</t>
  </si>
  <si>
    <t xml:space="preserve">Coador De Café De Pano </t>
  </si>
  <si>
    <t>Santa Clara Premium, Melitta ou similar</t>
  </si>
  <si>
    <t>Copo  descartável,  material  POLIPROPILENO OXIBIODEGRADÁVEL (derivado de petróleo), capacidade 180 ml, aplicação líquidos  quentes,  características  adicionais  ATÓXICO  E BIODEGRADÁVEL.  Os  copos  devem  ser  homogêneos, isentos  de  materiais  estranhos,  bolhas,  rachaduras,  furos, deformações,  bordas  afiadas  ou  rebarbas,  não  devem apresentar  sujidade  interna  ou  externamente.  O  copo deve  trazer  gravado  em  relevo,  com  caracteres  visíve is  e de  forma  indelével,  a  marca  ou  identificação  do  fabricante, a capacidade e o símbolo de identificação de material para reciclagem. Acondicionar conforme a praxe do fabricante,</t>
  </si>
  <si>
    <t>Leão Dr. Oetker similar</t>
  </si>
  <si>
    <t>Copo descartável oxibiodegradável para café confeccionado com resina termoplástica reciclável branca ou translúcida com capacidade mínima de 45 ml e máxima 50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Identificação de Conformidade ABNT seguindo a NBR 14865:2012, informação compulsória conforme portaria INMETRO 453:2010. Cada copo deve apresentar em relevo marcação de volume, nome do fabricante e símbolo de identificação do material para reciclagem. Massa mínima de 0,75 g.</t>
  </si>
  <si>
    <t>Princesa ou similar</t>
  </si>
  <si>
    <r>
      <t>Garrafão de água mineral</t>
    </r>
    <r>
      <rPr>
        <sz val="11"/>
        <rFont val="Calibri"/>
        <family val="2"/>
      </rPr>
      <t xml:space="preserve"> (recarga, a secretaria possui os cascos retornáveis)</t>
    </r>
  </si>
  <si>
    <t>Snob ou similar</t>
  </si>
  <si>
    <t>20 litros</t>
  </si>
  <si>
    <t>CUSTO TOTAL MENSAL (R$)</t>
  </si>
  <si>
    <t>CUSTO TOTAL ANUAL (R$)</t>
  </si>
  <si>
    <t>INDICAÇÃO DAS FONTES APLICADAS:</t>
  </si>
  <si>
    <t xml:space="preserve">Para embasar a presente pesquisa foram consultadas, em ordem de preferência as seguintes fontes: </t>
  </si>
  <si>
    <t xml:space="preserve">      </t>
  </si>
  <si>
    <t>MATERIAIS DE LIMPEZA</t>
  </si>
  <si>
    <t>Qtde. Mensal</t>
  </si>
  <si>
    <t>Água sanitária de 1ª qualidade com Registro ANVISA</t>
  </si>
  <si>
    <t>Qboa, Ypê ou similar</t>
  </si>
  <si>
    <t>litro</t>
  </si>
  <si>
    <t>Álcool em gel antisséptico 70%, 500 ml</t>
  </si>
  <si>
    <t>Clivê, Premisse ou similar</t>
  </si>
  <si>
    <t>unid.</t>
  </si>
  <si>
    <t>Álcool líquido, de 1ª qualidade, 92° a 93° com Registro ANVISA</t>
  </si>
  <si>
    <t>facilita, Santa cruz ou similar</t>
  </si>
  <si>
    <t>Balde plástico preto com capacidade mínima p/ 12 litros</t>
  </si>
  <si>
    <t>Vonder, arqplast ou similar</t>
  </si>
  <si>
    <t>Desinfetante para banheiros e sanitários com Registro ANVISA</t>
  </si>
  <si>
    <t>Pinhosol ou similar</t>
  </si>
  <si>
    <t>galão 5L</t>
  </si>
  <si>
    <t>Desodorizador de ar, cada unidade contendo ao menos 440 ml com Registro ANVISA, não agressivo à camada de ozônio.</t>
  </si>
  <si>
    <t>Bom ar, Glade ou similar</t>
  </si>
  <si>
    <t>Detergente líquido de 1ª qualidade para limpeza de fórmicas claras, 500ml, 100% biodegradável com Registro ANVISA</t>
  </si>
  <si>
    <t>Veja ou Similar</t>
  </si>
  <si>
    <t>Detergente líquido de 1ª qualidade para limpeza de pisos de banheiros e superfícies brancas, 500ml, 100% biodegradável com Registro ANVISA</t>
  </si>
  <si>
    <t>Veja com cloro ativo ou similar</t>
  </si>
  <si>
    <t>Detergente líquido multiuso para limpeza de superfícies, 500ml, 100% biodegradável com Registro ANVISA</t>
  </si>
  <si>
    <t>Limpol, Ipê ou similar</t>
  </si>
  <si>
    <t>Detergente para lavar louça - 500 ml 100% biodegradável com Registro ANVISA</t>
  </si>
  <si>
    <t>Ypê, limpol, minuano ou Similar</t>
  </si>
  <si>
    <t>Escova de mão</t>
  </si>
  <si>
    <t>Goulart ou Similar</t>
  </si>
  <si>
    <t>Espanador de  1ª qualidade</t>
  </si>
  <si>
    <t xml:space="preserve">Noviça ou Similar </t>
  </si>
  <si>
    <t>Esponja de fibra com dupla face, de boa qualidade</t>
  </si>
  <si>
    <t xml:space="preserve">Tek bond ou Similar </t>
  </si>
  <si>
    <t>Flanela branca de 1ª qualidade, medindo 38x58cm</t>
  </si>
  <si>
    <t>-</t>
  </si>
  <si>
    <t>Gel adeseivo para vaso sanitário, pacote com 6 discos</t>
  </si>
  <si>
    <t>Pato ou similar</t>
  </si>
  <si>
    <t>Inseticida aerossol - mínimo 300 ml</t>
  </si>
  <si>
    <t>detefon/SPB OU SIMILAR</t>
  </si>
  <si>
    <t>Lã de aço</t>
  </si>
  <si>
    <t>Bombril ou similar</t>
  </si>
  <si>
    <t>pacote com 4 unidades</t>
  </si>
  <si>
    <t>Limpa vidros concentrado com pulverizador 500ml - com Registro ANVISA</t>
  </si>
  <si>
    <t>Lustra Móveis lavanda 200 ml com Registro ANVISA</t>
  </si>
  <si>
    <t>Bravo ou similar</t>
  </si>
  <si>
    <t>Luvas de látex natural de 1° qualidade</t>
  </si>
  <si>
    <t>Sanro ou similar</t>
  </si>
  <si>
    <t>par</t>
  </si>
  <si>
    <t>Papel higiênico de 1ª qualidade, contendo ao menos 30m cada rolo, folha dupla, pacote com 4 un; 100% fibra celulósica. Desejável certificação FSC ou equivalente.</t>
  </si>
  <si>
    <t>Neve ou similar</t>
  </si>
  <si>
    <t>Papel higiênico rolão, folha dupla, contendo ao menos 250m cada rolo, pacote com 8 un; 100% fibra celulósica. Desejável certificação FSC ou equivalente.</t>
  </si>
  <si>
    <t>Ipel ou Similar</t>
  </si>
  <si>
    <t>pacote com 8 unidades</t>
  </si>
  <si>
    <t xml:space="preserve">Papel toalha interfolhado branco de 1° qualidade extraluxo, cada fardo contendo 1.000 folhas, 100% fibra celulósica. Desejável certificação FSC ou equivalente. </t>
  </si>
  <si>
    <t xml:space="preserve">Alfapel ou similar </t>
  </si>
  <si>
    <t>fardo</t>
  </si>
  <si>
    <t>Pedra Sanitária com Registro ANVISA</t>
  </si>
  <si>
    <t xml:space="preserve">Dyssan ou Similar </t>
  </si>
  <si>
    <t xml:space="preserve">Polidor de metal de 1° qualidade, cada unidade com 200 ml com Registro ANVISA. </t>
  </si>
  <si>
    <t>Brasso ou similar</t>
  </si>
  <si>
    <t xml:space="preserve">Rodo com 2 borrachas - 40cm de largura, com cabo </t>
  </si>
  <si>
    <t>Condor ou Similar</t>
  </si>
  <si>
    <t>Sabão em barra de 1° qualidade 100% biodegradável com Registro ANVISA</t>
  </si>
  <si>
    <t>Brilhante ou similar</t>
  </si>
  <si>
    <t>kg</t>
  </si>
  <si>
    <t>Sabão em pó, pacote com 1 Kg 100% biodegradável com Registro ANVISA</t>
  </si>
  <si>
    <t>pacote</t>
  </si>
  <si>
    <t>Sabão Saponáceo cremoso 300ml.</t>
  </si>
  <si>
    <t>Facilita ou similar</t>
  </si>
  <si>
    <t xml:space="preserve">Sabonete líquido de de 1° qualidade (de odor agradável), com ph neutro concentrado  com Registro ANVISA </t>
  </si>
  <si>
    <t>Premisse ou Similar</t>
  </si>
  <si>
    <t>Saco de pano para limpeza de piso na cor branca</t>
  </si>
  <si>
    <t>CCA textil ou Similar</t>
  </si>
  <si>
    <t>Saco para lixo de 100 litros cada fardo com 100 unidades, cor preta. Material reciclado ou reciclável.</t>
  </si>
  <si>
    <t>Lupe ou Similar</t>
  </si>
  <si>
    <t>Saco para lixo de 50 litros,  cada fardo com 100 unidades, cor preta. Material reciclado ou reciclável.</t>
  </si>
  <si>
    <t>Saco para lixo de 30 litros,  cada fardo com 100 unidades, cor preta. Material reciclado ou reciclável.</t>
  </si>
  <si>
    <t>Vassoura com Cabo com cerdas macias</t>
  </si>
  <si>
    <t>Bettanin ou Similar</t>
  </si>
  <si>
    <t>Vassoura de pelo com 60 cm de largura, com cabo</t>
  </si>
  <si>
    <t>Vassourinha para limpar vaso</t>
  </si>
  <si>
    <t xml:space="preserve">Clink ou Similar </t>
  </si>
  <si>
    <t>EQUIPAMENTOS DE LIMPEZA/COPEIRAGEM</t>
  </si>
  <si>
    <t>Qtde. Anual</t>
  </si>
  <si>
    <t>Valor Total (R$)</t>
  </si>
  <si>
    <t>Combinado Limpa Vidros 45 cm 2 em 1</t>
  </si>
  <si>
    <t>Bralimpia ou similar</t>
  </si>
  <si>
    <t>Unid.</t>
  </si>
  <si>
    <t>Escada 6 degraus de alumínio</t>
  </si>
  <si>
    <t>Botafogo ou similar</t>
  </si>
  <si>
    <t xml:space="preserve">Pá coletora seletiva </t>
  </si>
  <si>
    <t>Custo Total dos Equipamentos (R$)</t>
  </si>
  <si>
    <t>Manutenção Mensal (R$)</t>
  </si>
  <si>
    <t>Depreciação Mensal (R$)</t>
  </si>
  <si>
    <t>Total Manutenção + Depreciação Mensal (R$)</t>
  </si>
  <si>
    <t xml:space="preserve">                          EQUIPAMENTOS DE LIMPEZA DEVEM ATENDER ÀS RESOLUÇÕES CONAMA 20/94, IBAMA 15/2014 E PORTARIA INMETRO 388/2013 SOBRE RUÍDO(SELO OBRIGATÓRIO). DESEJÁVEL NÍVEL INFERIOR AO "C" = 88 db(A). PRIORIZAR BAIXO CONSUMO DE ENERGIA ( OBRIGATÓRIA )</t>
  </si>
  <si>
    <t>EPI LIMPEZA/COPEIRAGEM</t>
  </si>
  <si>
    <t>Valor Total Anual (R$)</t>
  </si>
  <si>
    <t>Valor Total Mensal (R$)</t>
  </si>
  <si>
    <t>Avental PVC com forro Preto 1,2 metros</t>
  </si>
  <si>
    <t>Plasticor ou similar</t>
  </si>
  <si>
    <t>Luva de vaqueta mista</t>
  </si>
  <si>
    <t>Valcan ou similar</t>
  </si>
  <si>
    <t>Kit Máscara -  proteção respiratória (PFF 2), 50 unidades</t>
  </si>
  <si>
    <t>3M ou similar</t>
  </si>
  <si>
    <t>Calçado de segurança (Botas) - calçado para proteção dos pés e pernas contra umidade proveniente de operações com utilização de água; e calçado para proteção dos pés e pernas contra agentes químicos.</t>
  </si>
  <si>
    <t xml:space="preserve">Vonder ou similar </t>
  </si>
  <si>
    <t>OBRIGATÓRIO APRESENTAR CERTIFICADO DE APROVAÇÃO (CA) DO MIN. TRABALHO E EMPREGO DENTRO DA VALIDADE E MARCADO NO CORPO DO EQUIPAMENTO OU NA EMBALAGEM EXTERNA .CONSULTA POSSÍVEL EM WWW.CONSULTACA.COM.BR</t>
  </si>
  <si>
    <t>MATERIAIS DE APOIO ADMINISTRATIVO</t>
  </si>
  <si>
    <t>Apoio de pulso para teclado</t>
  </si>
  <si>
    <t xml:space="preserve">C3 Tech ou similar </t>
  </si>
  <si>
    <t>Bloco para recado Post-it. Ref. 653, 38MMx50MM, c/100 fls</t>
  </si>
  <si>
    <t xml:space="preserve">3M ou similar </t>
  </si>
  <si>
    <t xml:space="preserve">Borracha color para caneta e lápis </t>
  </si>
  <si>
    <t xml:space="preserve">Mercur ou similar </t>
  </si>
  <si>
    <t xml:space="preserve">unidade </t>
  </si>
  <si>
    <t>1,00</t>
  </si>
  <si>
    <t>Caneta esferográfica, escrita fina, azul ou preta</t>
  </si>
  <si>
    <t xml:space="preserve">Bic ou similar </t>
  </si>
  <si>
    <t>Caneta marca texto amarela</t>
  </si>
  <si>
    <t xml:space="preserve">Masterprint ou similar </t>
  </si>
  <si>
    <t>Clips niquelado para papéis Nº 2 emb. Com 100 unidades</t>
  </si>
  <si>
    <t xml:space="preserve">Spiral, ACC ou similar </t>
  </si>
  <si>
    <t>Clips niquelado para papéis Nº 4 emb. Com 50 unidades</t>
  </si>
  <si>
    <t>0,17</t>
  </si>
  <si>
    <t>Cola branca tubo com 40 grams</t>
  </si>
  <si>
    <t xml:space="preserve">Bic, Compactor ou similar </t>
  </si>
  <si>
    <t>Corretivo líquido 18ml</t>
  </si>
  <si>
    <t>0,5</t>
  </si>
  <si>
    <t>Envelope branco med. 185x248mm com timbre 1/2 ofício</t>
  </si>
  <si>
    <t>Scrity, Foroni ou similar</t>
  </si>
  <si>
    <t>1 cento</t>
  </si>
  <si>
    <t>Envelope branco med. 260x360mm com timbre mod. ofício</t>
  </si>
  <si>
    <t>Envelope em papel kraft med. 260x360mm com safona e timbre</t>
  </si>
  <si>
    <t>Foroni, Office ou similar</t>
  </si>
  <si>
    <t>Envelope em polietileno linear med. 330x458mm com aba lacrável e adesivo</t>
  </si>
  <si>
    <t xml:space="preserve">Coex ou similar </t>
  </si>
  <si>
    <t xml:space="preserve">Extrator de grampos </t>
  </si>
  <si>
    <t xml:space="preserve">Tilibra, ACC ou similar </t>
  </si>
  <si>
    <t>Fita crepe med. 19mmx50mm</t>
  </si>
  <si>
    <t>rolo</t>
  </si>
  <si>
    <t>Fita para empacotamento med. 48x50mm</t>
  </si>
  <si>
    <t>Grampo para grampeador 26/6 emb. Com 5000 unidades</t>
  </si>
  <si>
    <t xml:space="preserve">Easy office, ACC ou similar </t>
  </si>
  <si>
    <t>Mouse pad com apoio de pulso</t>
  </si>
  <si>
    <t xml:space="preserve">Multilaser, C3tech ou similar </t>
  </si>
  <si>
    <t>Papel contact transparente</t>
  </si>
  <si>
    <t xml:space="preserve">Con-tact  ou similar </t>
  </si>
  <si>
    <t>3 metros</t>
  </si>
  <si>
    <t>Papel para cópia fotostática med. 210x297mm (A4)</t>
  </si>
  <si>
    <t xml:space="preserve">Chamex ou similar </t>
  </si>
  <si>
    <t>resma</t>
  </si>
  <si>
    <t>Papel para embrulho kraft cor parda</t>
  </si>
  <si>
    <t>Vindi o Similar</t>
  </si>
  <si>
    <t>Pasta em plástico tipo "L"</t>
  </si>
  <si>
    <t xml:space="preserve">Dello ou similar </t>
  </si>
  <si>
    <t>Pen Drive 32 GB</t>
  </si>
  <si>
    <t xml:space="preserve">Multilaser ou similar </t>
  </si>
  <si>
    <t>Porta clips com imã</t>
  </si>
  <si>
    <t xml:space="preserve">Radex ou similar </t>
  </si>
  <si>
    <t>0,25</t>
  </si>
  <si>
    <t>Régua plástica transparente med. 30cm</t>
  </si>
  <si>
    <t xml:space="preserve">Masxcril  ou similar </t>
  </si>
  <si>
    <t>Tesoura em aço inox, 8 polegadas</t>
  </si>
  <si>
    <t xml:space="preserve">Tamontina ou similar </t>
  </si>
  <si>
    <t>UNIFORMES</t>
  </si>
  <si>
    <t>LIMPEZA</t>
  </si>
  <si>
    <t>FEMININO</t>
  </si>
  <si>
    <t>Peça</t>
  </si>
  <si>
    <t>Valor Anual/ Empregado (R$)</t>
  </si>
  <si>
    <t>Avental</t>
  </si>
  <si>
    <t>De oxford ou tergal com bolsos frontais e amarras laterais.</t>
  </si>
  <si>
    <t xml:space="preserve">Calça </t>
  </si>
  <si>
    <t>Comprida com zíper, de gabardine ou brim, cor cinza claro. ( Limpeza)</t>
  </si>
  <si>
    <t xml:space="preserve">Calçado </t>
  </si>
  <si>
    <t xml:space="preserve">Em couro na cor preta, tipo tênis (Linha Confort) na cor preta em couro, solado baixo, com palmilha antibacteriana, antiderrapante para piso frio. </t>
  </si>
  <si>
    <t xml:space="preserve">Camiseta </t>
  </si>
  <si>
    <t>Malha fria PV, gola careca, com emblema da empresa.</t>
  </si>
  <si>
    <t>Meias</t>
  </si>
  <si>
    <t>De algodão, tipo soquete, brancas.</t>
  </si>
  <si>
    <t>Pulôver</t>
  </si>
  <si>
    <t>Confeccionado em lã, na cor azul marinho ou preta, antialérgica, com decote modelo “V” com 20 mm de largura; ribana da cintura e das mangas com 70 mm de largura.</t>
  </si>
  <si>
    <t>TOTAL FEMININO (R$)</t>
  </si>
  <si>
    <t>MASCULINO</t>
  </si>
  <si>
    <t>Comprida com zíper, de gabardine ou brim, cor cinza claro. (Limpeza)</t>
  </si>
  <si>
    <t>Meia em algodão</t>
  </si>
  <si>
    <t>TOTAL MASCULINO (R$)</t>
  </si>
  <si>
    <t>MÉDIA MASCULINO/FEMININO (R$)</t>
  </si>
  <si>
    <t>COPEIRAGEM</t>
  </si>
  <si>
    <t xml:space="preserve">Camisa Social </t>
  </si>
  <si>
    <t>De boa qualidade, com mangas curtas, botões, com gola, cor azul escuro/preto/cinza, e emblema da empresa bordado no lado superior esquerdo.</t>
  </si>
  <si>
    <t>Comprida com zíper ou elástico, de gabardine, brim ou algodão, na cor azul marinho ou preto.</t>
  </si>
  <si>
    <t>Calçados</t>
  </si>
  <si>
    <t>Calçado tipo sapatilha ( linha Confort)na cor preta - Copeiragem</t>
  </si>
  <si>
    <t>Jaleco</t>
  </si>
  <si>
    <t>Jaleco na cor Azul Marinho, Oxford, mangas curtas, botões e bolsos frontais. (Copeiragem)</t>
  </si>
  <si>
    <t>Laço</t>
  </si>
  <si>
    <t>Laço para prender cabelos, com rede, na cor preta.</t>
  </si>
  <si>
    <t>Meia</t>
  </si>
  <si>
    <t>Camisa social</t>
  </si>
  <si>
    <t>Tipo esporte fino, com cadarço, de couro, solado de borracha, cor preta, de boa qualidade.</t>
  </si>
  <si>
    <t>Cor preta, de boa qualidade, marca Lupo ou similar.</t>
  </si>
  <si>
    <t xml:space="preserve">MÉDIA UNIFORME LIMPEZA E COPEIRAGEM </t>
  </si>
  <si>
    <t xml:space="preserve">APOIO ADMINISTRATIVO </t>
  </si>
  <si>
    <t>Blazer</t>
  </si>
  <si>
    <t xml:space="preserve">Cor preta, de boa qualidade, com emblema da empresa bordado no lado superior esquerdo, com 02 bolsos inferiores. </t>
  </si>
  <si>
    <t>De boa qualidade, com gola, cor azul escuro/branca/cinza, e emblema da empresa bordado no lado superior esquerdo.</t>
  </si>
  <si>
    <t>Calça ou Saia social</t>
  </si>
  <si>
    <t>Tipo esporte fino, com zíper, de boa qualidade, e saia na altura do joelho, todas na cor preta</t>
  </si>
  <si>
    <t>Cinto social</t>
  </si>
  <si>
    <t>De couro, cor preta</t>
  </si>
  <si>
    <t>Gravata ou lenço p/ pescoço</t>
  </si>
  <si>
    <t>De poliéster ou seda, de boa qualidade.</t>
  </si>
  <si>
    <t>Finas, 3/4 ou meia-calça, de boa qualidade, cor preta, marca Trifill ou similar.</t>
  </si>
  <si>
    <t>Sapatos</t>
  </si>
  <si>
    <t>Cor preta, de boa qualidade, salto médio, de couro, tipo scarpin ou estilo boneca.</t>
  </si>
  <si>
    <t>Cor preta, de boa qualidade, com emblema da empresa bordado no lado superior esquerdo, com 02 bolsos inferiores.</t>
  </si>
  <si>
    <t>De boa qualidade, com gola, cor azul escuro/branco/cinza, botões nos punhos e emblema da empresa bordado no lado superior esquerdo.</t>
  </si>
  <si>
    <t>Calça social</t>
  </si>
  <si>
    <t>Tipo esporte fino, de boa qualidade, com zíper, com presilhas para cinto, na cor preta.</t>
  </si>
  <si>
    <t>Gravata</t>
  </si>
  <si>
    <t>Social, cor preta, de boa qualidade, marca Lupo ou similar.</t>
  </si>
  <si>
    <t>Tipo esporte fino, de couro, solado de borracha, cor preta, de boa qualidade.</t>
  </si>
  <si>
    <t>PRODUTIVIDADE - LIMPEZA</t>
  </si>
  <si>
    <t>Tipo de Área</t>
  </si>
  <si>
    <r>
      <t>Produtividade Padrão (m</t>
    </r>
    <r>
      <rPr>
        <b/>
        <vertAlign val="superscript"/>
        <sz val="11"/>
        <color rgb="FF000000"/>
        <rFont val="Calibri"/>
        <family val="2"/>
      </rPr>
      <t>2</t>
    </r>
    <r>
      <rPr>
        <b/>
        <sz val="11"/>
        <color rgb="FF000000"/>
        <rFont val="Calibri"/>
        <family val="2"/>
      </rPr>
      <t>)</t>
    </r>
  </si>
  <si>
    <r>
      <t>Área da Sec (m</t>
    </r>
    <r>
      <rPr>
        <b/>
        <vertAlign val="superscript"/>
        <sz val="11"/>
        <color rgb="FF000000"/>
        <rFont val="Calibri"/>
        <family val="2"/>
      </rPr>
      <t>2</t>
    </r>
    <r>
      <rPr>
        <b/>
        <sz val="11"/>
        <color rgb="FF000000"/>
        <rFont val="Calibri"/>
        <family val="2"/>
      </rPr>
      <t>)</t>
    </r>
  </si>
  <si>
    <t>Áreas Internas</t>
  </si>
  <si>
    <t>Escritório com piso frio</t>
  </si>
  <si>
    <t>1.300,00</t>
  </si>
  <si>
    <t>Circulação e hall</t>
  </si>
  <si>
    <t>1.500,00</t>
  </si>
  <si>
    <t>Banheiro e copa</t>
  </si>
  <si>
    <t>420,00</t>
  </si>
  <si>
    <t> </t>
  </si>
  <si>
    <t>Áreas externas</t>
  </si>
  <si>
    <t>Terraço e varandas</t>
  </si>
  <si>
    <t>2.100,00</t>
  </si>
  <si>
    <t>Estacionamento e circulação</t>
  </si>
  <si>
    <t>3.200,00</t>
  </si>
  <si>
    <t>Esquadrias e fachadas</t>
  </si>
  <si>
    <t>Esquadrias interna/externas</t>
  </si>
  <si>
    <t>220,00</t>
  </si>
  <si>
    <t>TOTAL</t>
  </si>
  <si>
    <t>Tabela - Comparação preços TCU x Limites da Portaria SeGes/MP 25/09/2017</t>
  </si>
  <si>
    <t>Área Secretaria (m²)</t>
  </si>
  <si>
    <t>Valor Limite – mínimo (R$/m²)</t>
  </si>
  <si>
    <t>Valor Limite – máximo (R$/m²)</t>
  </si>
  <si>
    <t>Valor Mínimo (R$)</t>
  </si>
  <si>
    <t>Valor Máximo (R$)</t>
  </si>
  <si>
    <t>Área Interna (Produtividade 800 m²)</t>
  </si>
  <si>
    <t>Área Externa (Produtividade 1800 m²)</t>
  </si>
  <si>
    <t>Esquadria Interna/Externa (Produtividade 300 m²)</t>
  </si>
  <si>
    <t>Fachadas envidraçadas (Produtividade 110 m²)</t>
  </si>
  <si>
    <t> TOTAL MENSAL PORTARIA (R$) </t>
  </si>
  <si>
    <t> TOTAL MENSAL TCU - Serviço de Limpeza (R$)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</si>
</sst>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0.000%"/>
    <numFmt numFmtId="167" formatCode="_-&quot;R$&quot;\ * #,##0.000_-;\-&quot;R$&quot;\ * #,##0.000_-;_-&quot;R$&quot;\ * &quot;-&quot;???_-;_-@_-"/>
    <numFmt numFmtId="168" formatCode="_-&quot;R$&quot;\ * #,##0.00_-;\-&quot;R$&quot;\ * #,##0.00_-;_-&quot;R$&quot;\ * &quot;-&quot;???_-;_-@_-"/>
    <numFmt numFmtId="169" formatCode="0.0000%"/>
    <numFmt numFmtId="170" formatCode="_-&quot;R$&quot;\ * #,##0.0000_-;\-&quot;R$&quot;\ * #,##0.0000_-;_-&quot;R$&quot;\ * &quot;-&quot;????_-;_-@_-"/>
    <numFmt numFmtId="171" formatCode="_-[$R$-416]\ * #,##0.00_-;\-[$R$-416]\ * #,##0.00_-;_-[$R$-416]\ * &quot;-&quot;??_-;_-@_-"/>
    <numFmt numFmtId="172" formatCode="0_ ;\-0\ "/>
  </numFmts>
  <fonts count="62" x14ac:knownFonts="1">
    <font>
      <sz val="11"/>
      <color theme="1"/>
      <name val="Calibri"/>
      <family val="2"/>
      <scheme val="minor"/>
    </font>
    <font>
      <b/>
      <sz val="11"/>
      <color theme="1"/>
      <name val="Calibri"/>
      <family val="2"/>
      <scheme val="minor"/>
    </font>
    <font>
      <b/>
      <sz val="10"/>
      <color rgb="FF000000"/>
      <name val="Times New Roman"/>
      <family val="1"/>
    </font>
    <font>
      <sz val="10"/>
      <color rgb="FF000000"/>
      <name val="Times New Roman"/>
      <family val="1"/>
    </font>
    <font>
      <sz val="11"/>
      <color theme="1"/>
      <name val="Calibri"/>
      <family val="2"/>
      <scheme val="minor"/>
    </font>
    <font>
      <sz val="11"/>
      <color rgb="FFFF0000"/>
      <name val="Calibri"/>
      <family val="2"/>
      <scheme val="minor"/>
    </font>
    <font>
      <b/>
      <sz val="10"/>
      <color rgb="FF202124"/>
      <name val="Times New Roman"/>
      <family val="1"/>
    </font>
    <font>
      <sz val="10"/>
      <color rgb="FF202124"/>
      <name val="Times New Roman"/>
      <family val="1"/>
    </font>
    <font>
      <sz val="10"/>
      <color theme="1"/>
      <name val="Times New Roman"/>
      <family val="1"/>
    </font>
    <font>
      <b/>
      <sz val="10"/>
      <color theme="1"/>
      <name val="Times New Roman"/>
      <family val="1"/>
    </font>
    <font>
      <sz val="10"/>
      <name val="Arial"/>
      <family val="2"/>
    </font>
    <font>
      <sz val="11"/>
      <name val="Calibri"/>
      <family val="2"/>
      <scheme val="minor"/>
    </font>
    <font>
      <b/>
      <sz val="11"/>
      <name val="Calibri"/>
      <family val="2"/>
      <scheme val="minor"/>
    </font>
    <font>
      <b/>
      <sz val="11"/>
      <color rgb="FFFF0000"/>
      <name val="Calibri"/>
      <family val="2"/>
      <scheme val="minor"/>
    </font>
    <font>
      <b/>
      <sz val="11"/>
      <color rgb="FF000000"/>
      <name val="Calibri"/>
      <family val="2"/>
      <scheme val="minor"/>
    </font>
    <font>
      <sz val="10"/>
      <name val="Times New Roman"/>
      <family val="1"/>
    </font>
    <font>
      <vertAlign val="superscript"/>
      <sz val="10"/>
      <color rgb="FF202124"/>
      <name val="Times New Roman"/>
      <family val="1"/>
    </font>
    <font>
      <sz val="8"/>
      <color theme="1"/>
      <name val="Times New Roman"/>
      <family val="1"/>
    </font>
    <font>
      <vertAlign val="superscript"/>
      <sz val="10"/>
      <color rgb="FF000000"/>
      <name val="Times New Roman"/>
      <family val="1"/>
    </font>
    <font>
      <b/>
      <sz val="8"/>
      <color rgb="FF000000"/>
      <name val="Times New Roman"/>
      <family val="1"/>
    </font>
    <font>
      <sz val="8"/>
      <color rgb="FF000000"/>
      <name val="Times New Roman"/>
      <family val="1"/>
    </font>
    <font>
      <b/>
      <sz val="8"/>
      <color theme="1"/>
      <name val="Times New Roman"/>
      <family val="1"/>
    </font>
    <font>
      <sz val="8"/>
      <color theme="1"/>
      <name val="Calibri"/>
      <family val="2"/>
      <scheme val="minor"/>
    </font>
    <font>
      <b/>
      <sz val="10"/>
      <color theme="0"/>
      <name val="Times New Roman"/>
      <family val="1"/>
    </font>
    <font>
      <vertAlign val="superscript"/>
      <sz val="10"/>
      <color theme="1"/>
      <name val="Times New Roman"/>
      <family val="1"/>
    </font>
    <font>
      <sz val="10"/>
      <color theme="0"/>
      <name val="Calibri"/>
      <family val="2"/>
      <scheme val="minor"/>
    </font>
    <font>
      <sz val="8"/>
      <color rgb="FF202124"/>
      <name val="Times New Roman"/>
      <family val="1"/>
    </font>
    <font>
      <vertAlign val="subscript"/>
      <sz val="8"/>
      <color rgb="FF202124"/>
      <name val="Times New Roman"/>
      <family val="1"/>
    </font>
    <font>
      <b/>
      <vertAlign val="superscript"/>
      <sz val="10"/>
      <color rgb="FF000000"/>
      <name val="Times New Roman"/>
      <family val="1"/>
    </font>
    <font>
      <b/>
      <vertAlign val="superscript"/>
      <sz val="10"/>
      <color rgb="FF202124"/>
      <name val="Times New Roman"/>
      <family val="1"/>
    </font>
    <font>
      <b/>
      <sz val="11"/>
      <color indexed="8"/>
      <name val="Calibri"/>
      <family val="2"/>
      <scheme val="minor"/>
    </font>
    <font>
      <sz val="11"/>
      <color rgb="FF000000"/>
      <name val="Calibri"/>
      <family val="2"/>
      <scheme val="minor"/>
    </font>
    <font>
      <b/>
      <sz val="12"/>
      <name val="Calibri"/>
      <family val="2"/>
      <scheme val="minor"/>
    </font>
    <font>
      <b/>
      <sz val="26"/>
      <name val="Calibri"/>
      <family val="2"/>
      <scheme val="minor"/>
    </font>
    <font>
      <b/>
      <sz val="24"/>
      <name val="Calibri"/>
      <family val="2"/>
      <scheme val="minor"/>
    </font>
    <font>
      <b/>
      <sz val="18"/>
      <name val="Calibri"/>
      <family val="2"/>
      <scheme val="minor"/>
    </font>
    <font>
      <sz val="10"/>
      <name val="Calibri"/>
      <family val="2"/>
      <scheme val="minor"/>
    </font>
    <font>
      <b/>
      <sz val="18"/>
      <color theme="1"/>
      <name val="Calibri"/>
      <family val="2"/>
      <scheme val="minor"/>
    </font>
    <font>
      <sz val="11"/>
      <color rgb="FF000000"/>
      <name val="Calibri"/>
      <family val="2"/>
    </font>
    <font>
      <sz val="9"/>
      <color indexed="81"/>
      <name val="Segoe UI"/>
      <family val="2"/>
    </font>
    <font>
      <sz val="8"/>
      <name val="Calibri"/>
      <family val="2"/>
      <scheme val="minor"/>
    </font>
    <font>
      <sz val="10"/>
      <color theme="1"/>
      <name val="Calibri"/>
      <family val="2"/>
      <scheme val="minor"/>
    </font>
    <font>
      <sz val="11"/>
      <name val="Calibri"/>
      <family val="2"/>
    </font>
    <font>
      <b/>
      <sz val="11"/>
      <color rgb="FF000000"/>
      <name val="Calibri"/>
      <family val="2"/>
    </font>
    <font>
      <b/>
      <sz val="11"/>
      <name val="Calibri"/>
      <family val="2"/>
    </font>
    <font>
      <sz val="8"/>
      <name val="Times New Roman"/>
      <family val="1"/>
    </font>
    <font>
      <sz val="11"/>
      <color theme="1"/>
      <name val="Calibri"/>
      <family val="2"/>
    </font>
    <font>
      <sz val="11"/>
      <color rgb="FFFF0000"/>
      <name val="Calibri"/>
      <family val="2"/>
    </font>
    <font>
      <b/>
      <sz val="18"/>
      <name val="Calibri"/>
      <family val="2"/>
    </font>
    <font>
      <sz val="10"/>
      <name val="Calibri"/>
      <family val="2"/>
    </font>
    <font>
      <b/>
      <i/>
      <sz val="12"/>
      <name val="Calibri"/>
      <family val="2"/>
    </font>
    <font>
      <b/>
      <sz val="11"/>
      <color theme="1"/>
      <name val="Calibri"/>
      <family val="2"/>
    </font>
    <font>
      <b/>
      <sz val="18"/>
      <color theme="1"/>
      <name val="Calibri"/>
      <family val="2"/>
    </font>
    <font>
      <b/>
      <i/>
      <sz val="11"/>
      <name val="Calibri"/>
      <family val="2"/>
    </font>
    <font>
      <sz val="11"/>
      <name val="Calibri Light"/>
      <family val="2"/>
      <scheme val="major"/>
    </font>
    <font>
      <b/>
      <vertAlign val="superscript"/>
      <sz val="11"/>
      <color rgb="FF000000"/>
      <name val="Calibri"/>
      <family val="2"/>
    </font>
    <font>
      <b/>
      <sz val="10"/>
      <name val="Calibri"/>
      <family val="2"/>
    </font>
    <font>
      <sz val="10"/>
      <color rgb="FFFF0000"/>
      <name val="Arial"/>
      <family val="2"/>
    </font>
    <font>
      <sz val="11"/>
      <color indexed="8"/>
      <name val="Calibri"/>
      <family val="2"/>
      <scheme val="minor"/>
    </font>
    <font>
      <sz val="8"/>
      <color theme="1"/>
      <name val="Calibri"/>
      <family val="2"/>
    </font>
    <font>
      <sz val="12"/>
      <color theme="1"/>
      <name val="Calibri"/>
      <family val="2"/>
    </font>
    <font>
      <b/>
      <sz val="9"/>
      <name val="Calibri"/>
      <family val="2"/>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499984740745262"/>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rgb="FFD9D9D9"/>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rgb="FFFFFFFF"/>
        <bgColor rgb="FF000000"/>
      </patternFill>
    </fill>
    <fill>
      <patternFill patternType="solid">
        <fgColor rgb="FFBFBFBF"/>
        <bgColor rgb="FF000000"/>
      </patternFill>
    </fill>
    <fill>
      <patternFill patternType="solid">
        <fgColor rgb="FFD9D9D9"/>
        <bgColor rgb="FF000000"/>
      </patternFill>
    </fill>
    <fill>
      <patternFill patternType="solid">
        <fgColor theme="2"/>
        <bgColor indexed="64"/>
      </patternFill>
    </fill>
  </fills>
  <borders count="4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auto="1"/>
      </top>
      <bottom style="medium">
        <color auto="1"/>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auto="1"/>
      </top>
      <bottom style="medium">
        <color auto="1"/>
      </bottom>
      <diagonal/>
    </border>
    <border>
      <left/>
      <right style="thin">
        <color indexed="64"/>
      </right>
      <top style="medium">
        <color auto="1"/>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6">
    <xf numFmtId="0" fontId="0" fillId="0" borderId="0"/>
    <xf numFmtId="0" fontId="10" fillId="0" borderId="0"/>
    <xf numFmtId="0" fontId="10" fillId="0" borderId="0"/>
    <xf numFmtId="0" fontId="4" fillId="0" borderId="0"/>
    <xf numFmtId="0" fontId="10" fillId="0" borderId="0"/>
    <xf numFmtId="0" fontId="4" fillId="0" borderId="0"/>
    <xf numFmtId="0" fontId="4" fillId="0" borderId="0"/>
    <xf numFmtId="0" fontId="10" fillId="0" borderId="0"/>
    <xf numFmtId="0" fontId="10" fillId="0" borderId="0"/>
    <xf numFmtId="0" fontId="10" fillId="0" borderId="0"/>
    <xf numFmtId="165" fontId="10" fillId="0" borderId="0" applyFont="0" applyFill="0" applyBorder="0" applyAlignment="0" applyProtection="0"/>
    <xf numFmtId="0" fontId="4" fillId="0" borderId="0"/>
    <xf numFmtId="9" fontId="4" fillId="0" borderId="0" applyFont="0" applyFill="0" applyBorder="0" applyAlignment="0" applyProtection="0"/>
    <xf numFmtId="0" fontId="10" fillId="0" borderId="0"/>
    <xf numFmtId="0" fontId="10" fillId="0" borderId="0"/>
    <xf numFmtId="43" fontId="4" fillId="0" borderId="0" applyFont="0" applyFill="0" applyBorder="0" applyAlignment="0" applyProtection="0"/>
  </cellStyleXfs>
  <cellXfs count="561">
    <xf numFmtId="0" fontId="0" fillId="0" borderId="0" xfId="0"/>
    <xf numFmtId="0" fontId="3" fillId="0" borderId="5" xfId="0" applyFont="1" applyBorder="1" applyAlignment="1">
      <alignment horizontal="center" vertical="center" wrapText="1"/>
    </xf>
    <xf numFmtId="0" fontId="3" fillId="0" borderId="6" xfId="0" applyFont="1" applyBorder="1" applyAlignment="1">
      <alignment horizontal="justify" vertical="center" wrapText="1"/>
    </xf>
    <xf numFmtId="0" fontId="0" fillId="0" borderId="5" xfId="0" applyBorder="1" applyAlignment="1">
      <alignment vertical="top"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3" fillId="0" borderId="1" xfId="0" applyFont="1" applyBorder="1" applyAlignment="1">
      <alignment horizontal="justify" vertical="center" wrapText="1"/>
    </xf>
    <xf numFmtId="10"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11" fillId="0" borderId="0" xfId="4" applyFont="1" applyAlignment="1" applyProtection="1">
      <alignment horizontal="left" vertical="center" wrapText="1"/>
      <protection locked="0"/>
    </xf>
    <xf numFmtId="0" fontId="9" fillId="0" borderId="8" xfId="0" applyFont="1" applyBorder="1" applyAlignment="1">
      <alignment horizontal="left" vertical="center" wrapText="1"/>
    </xf>
    <xf numFmtId="0" fontId="8" fillId="0" borderId="8" xfId="0" applyFont="1" applyBorder="1" applyAlignment="1">
      <alignment horizontal="right" vertical="center" wrapText="1"/>
    </xf>
    <xf numFmtId="0" fontId="0" fillId="0" borderId="8" xfId="0" applyBorder="1" applyAlignment="1">
      <alignment horizontal="center"/>
    </xf>
    <xf numFmtId="0" fontId="19" fillId="0" borderId="0" xfId="0" applyFont="1" applyAlignment="1">
      <alignment horizontal="center" vertical="center" wrapText="1"/>
    </xf>
    <xf numFmtId="0" fontId="20" fillId="0" borderId="0" xfId="0" applyFont="1" applyAlignment="1">
      <alignment horizontal="center" vertical="center" wrapText="1"/>
    </xf>
    <xf numFmtId="0" fontId="17" fillId="0" borderId="0" xfId="0" applyFont="1" applyAlignment="1">
      <alignment horizontal="center" vertical="center" wrapText="1"/>
    </xf>
    <xf numFmtId="0" fontId="21" fillId="0" borderId="0" xfId="0" applyFont="1" applyAlignment="1">
      <alignment horizontal="center" vertical="center" wrapText="1"/>
    </xf>
    <xf numFmtId="44" fontId="0" fillId="0" borderId="0" xfId="0" applyNumberFormat="1"/>
    <xf numFmtId="166" fontId="7"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7" fillId="0" borderId="1" xfId="0" applyFont="1" applyBorder="1" applyAlignment="1">
      <alignment vertical="center" wrapText="1"/>
    </xf>
    <xf numFmtId="44" fontId="2" fillId="7" borderId="1" xfId="0" applyNumberFormat="1" applyFont="1" applyFill="1" applyBorder="1" applyAlignment="1">
      <alignment horizontal="justify"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horizontal="justify" vertical="center" wrapText="1"/>
    </xf>
    <xf numFmtId="0" fontId="2" fillId="5" borderId="2" xfId="0" applyFont="1" applyFill="1" applyBorder="1" applyAlignment="1">
      <alignment horizontal="left" vertical="center" wrapText="1"/>
    </xf>
    <xf numFmtId="0" fontId="2" fillId="9" borderId="1" xfId="0" applyFont="1" applyFill="1" applyBorder="1" applyAlignment="1">
      <alignment horizontal="justify" vertic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left"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justify" vertical="center" wrapText="1"/>
    </xf>
    <xf numFmtId="166" fontId="9" fillId="8" borderId="1" xfId="0" applyNumberFormat="1" applyFont="1" applyFill="1" applyBorder="1" applyAlignment="1">
      <alignment horizontal="center" vertical="center" wrapText="1"/>
    </xf>
    <xf numFmtId="168" fontId="9" fillId="8" borderId="1" xfId="0" applyNumberFormat="1" applyFont="1" applyFill="1" applyBorder="1" applyAlignment="1">
      <alignment horizontal="right" vertical="center" wrapText="1"/>
    </xf>
    <xf numFmtId="0" fontId="2" fillId="9" borderId="5" xfId="0" applyFont="1" applyFill="1" applyBorder="1" applyAlignment="1">
      <alignment horizontal="center" vertical="center" wrapText="1"/>
    </xf>
    <xf numFmtId="0" fontId="2" fillId="9" borderId="6" xfId="0" applyFont="1" applyFill="1" applyBorder="1" applyAlignment="1">
      <alignment horizontal="justify" vertical="center" wrapText="1"/>
    </xf>
    <xf numFmtId="44" fontId="2" fillId="8" borderId="1" xfId="0" applyNumberFormat="1" applyFont="1" applyFill="1" applyBorder="1" applyAlignment="1">
      <alignment horizontal="justify" vertical="center" wrapText="1"/>
    </xf>
    <xf numFmtId="10" fontId="2" fillId="8" borderId="1" xfId="0" applyNumberFormat="1" applyFont="1" applyFill="1" applyBorder="1" applyAlignment="1">
      <alignment horizontal="center" vertical="center" wrapText="1"/>
    </xf>
    <xf numFmtId="44" fontId="9" fillId="8" borderId="1" xfId="0" applyNumberFormat="1" applyFont="1" applyFill="1" applyBorder="1" applyAlignment="1">
      <alignment horizontal="right" vertical="center" wrapText="1"/>
    </xf>
    <xf numFmtId="44" fontId="2" fillId="7" borderId="1" xfId="0" applyNumberFormat="1" applyFont="1" applyFill="1" applyBorder="1" applyAlignment="1">
      <alignment horizontal="right" vertical="center" wrapText="1"/>
    </xf>
    <xf numFmtId="0" fontId="17" fillId="0" borderId="0" xfId="0" applyFont="1" applyAlignment="1">
      <alignment horizontal="center"/>
    </xf>
    <xf numFmtId="44" fontId="2" fillId="7" borderId="1" xfId="0" applyNumberFormat="1" applyFont="1" applyFill="1" applyBorder="1" applyAlignment="1">
      <alignment horizontal="left" vertical="center" wrapText="1"/>
    </xf>
    <xf numFmtId="166" fontId="3" fillId="0" borderId="1" xfId="0" applyNumberFormat="1" applyFont="1" applyBorder="1" applyAlignment="1">
      <alignment horizontal="center" vertical="center" wrapText="1"/>
    </xf>
    <xf numFmtId="166" fontId="2" fillId="8" borderId="1" xfId="0" applyNumberFormat="1" applyFont="1" applyFill="1" applyBorder="1" applyAlignment="1">
      <alignment horizontal="center" vertical="center" wrapText="1"/>
    </xf>
    <xf numFmtId="10" fontId="3" fillId="0" borderId="6" xfId="0" applyNumberFormat="1" applyFont="1" applyBorder="1" applyAlignment="1">
      <alignment horizontal="center" vertical="center" wrapText="1"/>
    </xf>
    <xf numFmtId="10" fontId="2" fillId="5" borderId="4" xfId="0" applyNumberFormat="1" applyFont="1" applyFill="1" applyBorder="1" applyAlignment="1">
      <alignment horizontal="center" vertical="center" wrapText="1"/>
    </xf>
    <xf numFmtId="10" fontId="15" fillId="0" borderId="1" xfId="7" applyNumberFormat="1" applyFont="1" applyBorder="1" applyAlignment="1">
      <alignment horizontal="center" vertical="center"/>
    </xf>
    <xf numFmtId="10" fontId="2" fillId="5" borderId="6" xfId="0" applyNumberFormat="1" applyFont="1" applyFill="1" applyBorder="1" applyAlignment="1">
      <alignment horizontal="center" vertical="center" wrapText="1"/>
    </xf>
    <xf numFmtId="0" fontId="21" fillId="0" borderId="7" xfId="0" applyFont="1" applyBorder="1" applyAlignment="1">
      <alignment horizontal="center" vertical="center" wrapText="1"/>
    </xf>
    <xf numFmtId="0" fontId="11" fillId="0" borderId="0" xfId="0" applyFont="1" applyAlignment="1">
      <alignment vertical="center"/>
    </xf>
    <xf numFmtId="0" fontId="21" fillId="0" borderId="7" xfId="0" applyFont="1" applyBorder="1" applyAlignment="1">
      <alignment horizontal="center"/>
    </xf>
    <xf numFmtId="44" fontId="2" fillId="5" borderId="6" xfId="0" applyNumberFormat="1" applyFont="1" applyFill="1" applyBorder="1" applyAlignment="1">
      <alignment horizontal="justify" vertical="center" wrapText="1"/>
    </xf>
    <xf numFmtId="0" fontId="14" fillId="2" borderId="9" xfId="0" applyFont="1" applyFill="1" applyBorder="1" applyAlignment="1">
      <alignment horizontal="center" vertical="center" wrapText="1"/>
    </xf>
    <xf numFmtId="0" fontId="31" fillId="3" borderId="10" xfId="0" applyFont="1" applyFill="1" applyBorder="1" applyAlignment="1">
      <alignment horizontal="center" vertical="center" wrapText="1"/>
    </xf>
    <xf numFmtId="165" fontId="4" fillId="3" borderId="10" xfId="10" applyFont="1" applyFill="1" applyBorder="1" applyAlignment="1" applyProtection="1">
      <alignment horizontal="center" vertical="center" wrapText="1"/>
    </xf>
    <xf numFmtId="0" fontId="4" fillId="3" borderId="10" xfId="10" applyNumberFormat="1" applyFont="1" applyFill="1" applyBorder="1" applyAlignment="1" applyProtection="1">
      <alignment horizontal="center" vertical="center"/>
    </xf>
    <xf numFmtId="0" fontId="4" fillId="3" borderId="10" xfId="0" applyFont="1" applyFill="1" applyBorder="1" applyAlignment="1">
      <alignment horizontal="center" vertical="center"/>
    </xf>
    <xf numFmtId="0" fontId="14" fillId="10" borderId="3" xfId="0" applyFont="1" applyFill="1" applyBorder="1" applyAlignment="1" applyProtection="1">
      <alignment vertical="center"/>
      <protection locked="0"/>
    </xf>
    <xf numFmtId="165" fontId="11" fillId="0" borderId="0" xfId="10" applyFont="1" applyAlignment="1" applyProtection="1">
      <alignment vertical="center"/>
    </xf>
    <xf numFmtId="0" fontId="11" fillId="0" borderId="0" xfId="0" applyFont="1" applyAlignment="1" applyProtection="1">
      <alignment vertical="center"/>
      <protection locked="0"/>
    </xf>
    <xf numFmtId="0" fontId="12" fillId="3" borderId="10" xfId="0" applyFont="1" applyFill="1" applyBorder="1" applyAlignment="1">
      <alignment vertical="center"/>
    </xf>
    <xf numFmtId="10" fontId="11" fillId="3" borderId="10" xfId="0" applyNumberFormat="1" applyFont="1" applyFill="1" applyBorder="1" applyAlignment="1">
      <alignment vertical="center"/>
    </xf>
    <xf numFmtId="10" fontId="12" fillId="0" borderId="10" xfId="0" applyNumberFormat="1" applyFont="1" applyBorder="1" applyAlignment="1" applyProtection="1">
      <alignment vertical="center"/>
      <protection locked="0"/>
    </xf>
    <xf numFmtId="10" fontId="11" fillId="0" borderId="10" xfId="0" applyNumberFormat="1" applyFont="1" applyBorder="1" applyAlignment="1">
      <alignment vertical="center"/>
    </xf>
    <xf numFmtId="10" fontId="11" fillId="0" borderId="10" xfId="0" applyNumberFormat="1" applyFont="1" applyBorder="1" applyAlignment="1" applyProtection="1">
      <alignment vertical="center"/>
      <protection locked="0"/>
    </xf>
    <xf numFmtId="10" fontId="12" fillId="0" borderId="13" xfId="0" applyNumberFormat="1" applyFont="1" applyBorder="1" applyAlignment="1" applyProtection="1">
      <alignment vertical="center"/>
      <protection locked="0"/>
    </xf>
    <xf numFmtId="0" fontId="12" fillId="10" borderId="3" xfId="0" applyFont="1" applyFill="1" applyBorder="1" applyAlignment="1">
      <alignment vertical="center"/>
    </xf>
    <xf numFmtId="0" fontId="12" fillId="2" borderId="3" xfId="0" applyFont="1" applyFill="1" applyBorder="1" applyAlignment="1">
      <alignment horizontal="center" vertical="center" wrapText="1"/>
    </xf>
    <xf numFmtId="0" fontId="12" fillId="2" borderId="3" xfId="0" applyFont="1" applyFill="1" applyBorder="1" applyAlignment="1">
      <alignment horizontal="center" wrapText="1"/>
    </xf>
    <xf numFmtId="0" fontId="12" fillId="0" borderId="0" xfId="0" applyFont="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2" fillId="2" borderId="3" xfId="0" applyFont="1" applyFill="1" applyBorder="1" applyAlignment="1">
      <alignment vertical="center"/>
    </xf>
    <xf numFmtId="0" fontId="31" fillId="3" borderId="10" xfId="0" applyFont="1" applyFill="1" applyBorder="1" applyAlignment="1">
      <alignment horizontal="left" vertical="center" wrapText="1"/>
    </xf>
    <xf numFmtId="44" fontId="9" fillId="7" borderId="0" xfId="0" applyNumberFormat="1" applyFont="1" applyFill="1"/>
    <xf numFmtId="44" fontId="9" fillId="11" borderId="0" xfId="0" applyNumberFormat="1" applyFont="1" applyFill="1"/>
    <xf numFmtId="10" fontId="3" fillId="0" borderId="1" xfId="0" applyNumberFormat="1" applyFont="1" applyBorder="1" applyAlignment="1">
      <alignment vertical="center" wrapText="1"/>
    </xf>
    <xf numFmtId="0" fontId="8" fillId="0" borderId="1" xfId="0" applyFont="1" applyBorder="1" applyAlignment="1">
      <alignment vertical="center" wrapText="1"/>
    </xf>
    <xf numFmtId="166" fontId="2" fillId="7" borderId="1" xfId="0" applyNumberFormat="1" applyFont="1" applyFill="1" applyBorder="1" applyAlignment="1">
      <alignment horizontal="center" vertical="center" wrapText="1"/>
    </xf>
    <xf numFmtId="9" fontId="3" fillId="0" borderId="1" xfId="12" applyFont="1" applyBorder="1" applyAlignment="1">
      <alignment vertical="center" wrapText="1"/>
    </xf>
    <xf numFmtId="0" fontId="11" fillId="0" borderId="0" xfId="4" applyFont="1" applyAlignment="1">
      <alignment horizontal="center" vertical="center" wrapText="1"/>
    </xf>
    <xf numFmtId="0" fontId="10" fillId="0" borderId="0" xfId="1"/>
    <xf numFmtId="0" fontId="12" fillId="2" borderId="14" xfId="4" applyFont="1" applyFill="1" applyBorder="1" applyAlignment="1" applyProtection="1">
      <alignment horizontal="center" vertical="center" wrapText="1"/>
      <protection locked="0"/>
    </xf>
    <xf numFmtId="0" fontId="12" fillId="2" borderId="14" xfId="3" applyFont="1" applyFill="1" applyBorder="1" applyAlignment="1">
      <alignment horizontal="center" vertical="center" wrapText="1"/>
    </xf>
    <xf numFmtId="0" fontId="12" fillId="2" borderId="14" xfId="4" applyFont="1" applyFill="1" applyBorder="1" applyAlignment="1">
      <alignment horizontal="center" vertical="center" wrapText="1"/>
    </xf>
    <xf numFmtId="0" fontId="14" fillId="2" borderId="14" xfId="3" applyFont="1" applyFill="1" applyBorder="1" applyAlignment="1">
      <alignment horizontal="center" vertical="center" wrapText="1"/>
    </xf>
    <xf numFmtId="0" fontId="11" fillId="0" borderId="0" xfId="4" applyFont="1" applyAlignment="1">
      <alignment horizontal="left" vertical="center" wrapText="1"/>
    </xf>
    <xf numFmtId="0" fontId="36" fillId="0" borderId="0" xfId="1" applyFont="1" applyAlignment="1">
      <alignment vertical="center"/>
    </xf>
    <xf numFmtId="0" fontId="11" fillId="0" borderId="0" xfId="1" applyFont="1" applyAlignment="1">
      <alignment vertical="center"/>
    </xf>
    <xf numFmtId="4" fontId="0" fillId="0" borderId="0" xfId="0" applyNumberFormat="1"/>
    <xf numFmtId="0" fontId="10" fillId="3" borderId="0" xfId="1" applyFill="1"/>
    <xf numFmtId="166"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xf>
    <xf numFmtId="44" fontId="8" fillId="3" borderId="1" xfId="0" applyNumberFormat="1" applyFont="1" applyFill="1" applyBorder="1" applyAlignment="1">
      <alignment horizontal="center"/>
    </xf>
    <xf numFmtId="44" fontId="8" fillId="3" borderId="1" xfId="0" applyNumberFormat="1" applyFont="1" applyFill="1" applyBorder="1" applyAlignment="1">
      <alignment horizontal="left"/>
    </xf>
    <xf numFmtId="44" fontId="3" fillId="3" borderId="1" xfId="0" applyNumberFormat="1" applyFont="1" applyFill="1" applyBorder="1" applyAlignment="1">
      <alignment horizontal="justify" vertical="center" wrapText="1"/>
    </xf>
    <xf numFmtId="44" fontId="2" fillId="3" borderId="1" xfId="0" applyNumberFormat="1" applyFont="1" applyFill="1" applyBorder="1" applyAlignment="1">
      <alignment horizontal="left" vertical="center" wrapText="1"/>
    </xf>
    <xf numFmtId="0" fontId="11" fillId="3" borderId="14" xfId="10" applyNumberFormat="1" applyFont="1" applyFill="1" applyBorder="1" applyAlignment="1" applyProtection="1">
      <alignment horizontal="center" vertical="center" wrapText="1"/>
    </xf>
    <xf numFmtId="171" fontId="1" fillId="2" borderId="14" xfId="10" applyNumberFormat="1" applyFont="1" applyFill="1" applyBorder="1" applyAlignment="1" applyProtection="1">
      <alignment horizontal="right" vertical="center"/>
    </xf>
    <xf numFmtId="171" fontId="12" fillId="2" borderId="14" xfId="4" applyNumberFormat="1" applyFont="1" applyFill="1" applyBorder="1" applyAlignment="1">
      <alignment horizontal="center" vertical="center"/>
    </xf>
    <xf numFmtId="171" fontId="12" fillId="2" borderId="14" xfId="4" applyNumberFormat="1" applyFont="1" applyFill="1" applyBorder="1" applyAlignment="1" applyProtection="1">
      <alignment horizontal="right" vertical="center"/>
      <protection locked="0"/>
    </xf>
    <xf numFmtId="171" fontId="11" fillId="3" borderId="14" xfId="10" applyNumberFormat="1" applyFont="1" applyFill="1" applyBorder="1" applyAlignment="1" applyProtection="1">
      <alignment horizontal="center" vertical="center"/>
    </xf>
    <xf numFmtId="0" fontId="41" fillId="0" borderId="0" xfId="0" applyFont="1"/>
    <xf numFmtId="0" fontId="41" fillId="0" borderId="0" xfId="0" applyFont="1" applyAlignment="1">
      <alignment horizontal="center"/>
    </xf>
    <xf numFmtId="0" fontId="41" fillId="0" borderId="8" xfId="0" applyFont="1" applyBorder="1" applyAlignment="1">
      <alignment horizontal="center"/>
    </xf>
    <xf numFmtId="167" fontId="41" fillId="0" borderId="0" xfId="0" applyNumberFormat="1" applyFont="1"/>
    <xf numFmtId="44" fontId="41" fillId="0" borderId="0" xfId="0" applyNumberFormat="1" applyFont="1"/>
    <xf numFmtId="10" fontId="41" fillId="0" borderId="0" xfId="0" applyNumberFormat="1" applyFont="1"/>
    <xf numFmtId="166" fontId="41" fillId="0" borderId="0" xfId="0" applyNumberFormat="1" applyFont="1"/>
    <xf numFmtId="0" fontId="3" fillId="0" borderId="0" xfId="0" applyFont="1"/>
    <xf numFmtId="169" fontId="41" fillId="0" borderId="0" xfId="0" applyNumberFormat="1" applyFont="1"/>
    <xf numFmtId="170" fontId="41" fillId="0" borderId="0" xfId="0" applyNumberFormat="1" applyFont="1"/>
    <xf numFmtId="44" fontId="9" fillId="5" borderId="1" xfId="0" applyNumberFormat="1" applyFont="1" applyFill="1" applyBorder="1" applyAlignment="1">
      <alignment horizontal="center"/>
    </xf>
    <xf numFmtId="0" fontId="41" fillId="0" borderId="5" xfId="0" applyFont="1" applyBorder="1" applyAlignment="1">
      <alignment vertical="top" wrapText="1"/>
    </xf>
    <xf numFmtId="0" fontId="2" fillId="9" borderId="6" xfId="0" applyFont="1" applyFill="1" applyBorder="1" applyAlignment="1">
      <alignment horizontal="center" vertical="center" wrapText="1"/>
    </xf>
    <xf numFmtId="0" fontId="11" fillId="3" borderId="16" xfId="1" applyFont="1" applyFill="1" applyBorder="1" applyAlignment="1">
      <alignment horizontal="left" vertical="center"/>
    </xf>
    <xf numFmtId="0" fontId="5" fillId="0" borderId="0" xfId="0" applyFont="1"/>
    <xf numFmtId="0" fontId="11" fillId="0" borderId="0" xfId="2" applyFont="1" applyAlignment="1" applyProtection="1">
      <alignment horizontal="center" vertical="center"/>
      <protection locked="0"/>
    </xf>
    <xf numFmtId="0" fontId="12" fillId="0" borderId="0" xfId="2" applyFont="1" applyAlignment="1" applyProtection="1">
      <alignment horizontal="center" vertical="center"/>
      <protection locked="0"/>
    </xf>
    <xf numFmtId="0" fontId="1" fillId="3" borderId="0" xfId="0" applyFont="1" applyFill="1" applyAlignment="1">
      <alignment horizontal="center" vertical="center"/>
    </xf>
    <xf numFmtId="0" fontId="5" fillId="0" borderId="0" xfId="2" applyFont="1" applyAlignment="1" applyProtection="1">
      <alignment horizontal="center" vertical="center"/>
      <protection locked="0"/>
    </xf>
    <xf numFmtId="0" fontId="36" fillId="3" borderId="27" xfId="1" applyFont="1" applyFill="1" applyBorder="1" applyAlignment="1">
      <alignment horizontal="left" vertical="center"/>
    </xf>
    <xf numFmtId="0" fontId="36" fillId="3" borderId="10" xfId="1" applyFont="1" applyFill="1" applyBorder="1" applyAlignment="1">
      <alignment horizontal="left" vertical="center"/>
    </xf>
    <xf numFmtId="0" fontId="35" fillId="0" borderId="0" xfId="4" applyFont="1" applyAlignment="1">
      <alignment horizontal="center" vertical="center" wrapText="1"/>
    </xf>
    <xf numFmtId="0" fontId="1" fillId="0" borderId="0" xfId="3" applyFont="1" applyAlignment="1">
      <alignment horizontal="left" vertical="center" wrapText="1"/>
    </xf>
    <xf numFmtId="4" fontId="1" fillId="0" borderId="0" xfId="10" applyNumberFormat="1" applyFont="1" applyFill="1" applyBorder="1" applyAlignment="1" applyProtection="1">
      <alignment horizontal="right" vertical="center"/>
    </xf>
    <xf numFmtId="171" fontId="1" fillId="0" borderId="0" xfId="10" applyNumberFormat="1" applyFont="1" applyFill="1" applyBorder="1" applyAlignment="1" applyProtection="1">
      <alignment horizontal="right" vertical="center"/>
    </xf>
    <xf numFmtId="44" fontId="2" fillId="0" borderId="1" xfId="0" applyNumberFormat="1"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10" fontId="15"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22" fillId="0" borderId="0" xfId="0" applyFont="1"/>
    <xf numFmtId="0" fontId="21" fillId="0" borderId="0" xfId="0" applyFont="1" applyAlignment="1">
      <alignment horizontal="center"/>
    </xf>
    <xf numFmtId="0" fontId="45" fillId="0" borderId="0" xfId="0" applyFont="1" applyAlignment="1">
      <alignment horizontal="center" vertical="center" wrapText="1"/>
    </xf>
    <xf numFmtId="0" fontId="35" fillId="0" borderId="0" xfId="4" applyFont="1" applyAlignment="1">
      <alignment horizontal="left" vertical="center" wrapText="1"/>
    </xf>
    <xf numFmtId="0" fontId="36" fillId="0" borderId="0" xfId="1" applyFont="1" applyAlignment="1">
      <alignment horizontal="left" vertical="center"/>
    </xf>
    <xf numFmtId="0" fontId="10" fillId="0" borderId="0" xfId="1" applyAlignment="1">
      <alignment horizontal="left"/>
    </xf>
    <xf numFmtId="0" fontId="11" fillId="0" borderId="0" xfId="4" applyFont="1" applyAlignment="1">
      <alignment vertical="center" wrapText="1"/>
    </xf>
    <xf numFmtId="0" fontId="35" fillId="0" borderId="0" xfId="4" applyFont="1" applyAlignment="1">
      <alignment vertical="center" wrapText="1"/>
    </xf>
    <xf numFmtId="0" fontId="1" fillId="0" borderId="0" xfId="3" applyFont="1" applyAlignment="1">
      <alignment vertical="center" wrapText="1"/>
    </xf>
    <xf numFmtId="0" fontId="11" fillId="2" borderId="14" xfId="4" applyFont="1" applyFill="1" applyBorder="1" applyAlignment="1" applyProtection="1">
      <alignment horizontal="center" vertical="center" wrapText="1"/>
      <protection locked="0"/>
    </xf>
    <xf numFmtId="171" fontId="12" fillId="2" borderId="14" xfId="15" applyNumberFormat="1" applyFont="1" applyFill="1" applyBorder="1" applyAlignment="1">
      <alignment horizontal="right" vertical="center"/>
    </xf>
    <xf numFmtId="0" fontId="12" fillId="2" borderId="14" xfId="2" applyFont="1" applyFill="1" applyBorder="1" applyAlignment="1" applyProtection="1">
      <alignment horizontal="center" vertical="center"/>
      <protection locked="0"/>
    </xf>
    <xf numFmtId="0" fontId="12" fillId="2" borderId="14" xfId="2" applyFont="1" applyFill="1" applyBorder="1" applyAlignment="1">
      <alignment horizontal="center" vertical="center" wrapText="1"/>
    </xf>
    <xf numFmtId="172" fontId="38" fillId="0" borderId="14" xfId="15" applyNumberFormat="1" applyFont="1" applyBorder="1" applyAlignment="1">
      <alignment horizontal="center" vertical="center"/>
    </xf>
    <xf numFmtId="0" fontId="12" fillId="2" borderId="14" xfId="1" applyFont="1" applyFill="1" applyBorder="1" applyAlignment="1">
      <alignment horizontal="center" vertical="center" wrapText="1"/>
    </xf>
    <xf numFmtId="0" fontId="12" fillId="2" borderId="14" xfId="2" applyFont="1" applyFill="1" applyBorder="1" applyAlignment="1">
      <alignment vertical="center" wrapText="1"/>
    </xf>
    <xf numFmtId="0" fontId="11" fillId="2" borderId="14" xfId="2" applyFont="1" applyFill="1" applyBorder="1" applyAlignment="1" applyProtection="1">
      <alignment horizontal="center" vertical="center"/>
      <protection locked="0"/>
    </xf>
    <xf numFmtId="0" fontId="11" fillId="3" borderId="19" xfId="1" applyFont="1" applyFill="1" applyBorder="1" applyAlignment="1">
      <alignment horizontal="left" vertical="center"/>
    </xf>
    <xf numFmtId="0" fontId="11" fillId="3" borderId="11" xfId="1" applyFont="1" applyFill="1" applyBorder="1" applyAlignment="1">
      <alignment horizontal="left" vertical="center"/>
    </xf>
    <xf numFmtId="0" fontId="36" fillId="3" borderId="16" xfId="1" applyFont="1" applyFill="1" applyBorder="1" applyAlignment="1">
      <alignment horizontal="left" vertical="center"/>
    </xf>
    <xf numFmtId="0" fontId="14" fillId="0" borderId="9" xfId="0" applyFont="1" applyBorder="1" applyAlignment="1">
      <alignment horizontal="center" vertical="center" wrapText="1"/>
    </xf>
    <xf numFmtId="0" fontId="14" fillId="0" borderId="29" xfId="0" applyFont="1" applyBorder="1" applyAlignment="1">
      <alignment horizontal="center" vertical="center" wrapText="1"/>
    </xf>
    <xf numFmtId="4" fontId="31" fillId="3" borderId="27" xfId="0" applyNumberFormat="1" applyFont="1" applyFill="1" applyBorder="1" applyAlignment="1">
      <alignment horizontal="left" vertical="center" wrapText="1"/>
    </xf>
    <xf numFmtId="0" fontId="12" fillId="3" borderId="27" xfId="0" applyFont="1" applyFill="1" applyBorder="1" applyAlignment="1">
      <alignment vertical="center"/>
    </xf>
    <xf numFmtId="0" fontId="11" fillId="3" borderId="27" xfId="0" applyFont="1" applyFill="1" applyBorder="1" applyAlignment="1">
      <alignment horizontal="right" vertical="center"/>
    </xf>
    <xf numFmtId="0" fontId="12" fillId="0" borderId="27" xfId="0" applyFont="1" applyBorder="1" applyAlignment="1" applyProtection="1">
      <alignment horizontal="left" vertical="center"/>
      <protection locked="0"/>
    </xf>
    <xf numFmtId="0" fontId="11" fillId="0" borderId="27" xfId="0" applyFont="1" applyBorder="1" applyAlignment="1">
      <alignment horizontal="right" vertical="center"/>
    </xf>
    <xf numFmtId="0" fontId="11" fillId="0" borderId="27" xfId="0" applyFont="1" applyBorder="1" applyAlignment="1" applyProtection="1">
      <alignment horizontal="right" vertical="center"/>
      <protection locked="0"/>
    </xf>
    <xf numFmtId="0" fontId="12" fillId="0" borderId="31" xfId="0" applyFont="1" applyBorder="1" applyAlignment="1" applyProtection="1">
      <alignment horizontal="left" vertical="center"/>
      <protection locked="0"/>
    </xf>
    <xf numFmtId="0" fontId="12" fillId="10" borderId="2" xfId="0" applyFont="1" applyFill="1" applyBorder="1" applyAlignment="1">
      <alignment vertical="center"/>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29" xfId="0" applyFont="1" applyFill="1" applyBorder="1" applyAlignment="1">
      <alignment horizontal="center" vertical="center" wrapText="1"/>
    </xf>
    <xf numFmtId="0" fontId="14" fillId="10" borderId="2" xfId="0" applyFont="1" applyFill="1" applyBorder="1" applyAlignment="1" applyProtection="1">
      <alignment vertical="center"/>
      <protection locked="0"/>
    </xf>
    <xf numFmtId="171" fontId="11" fillId="2" borderId="14" xfId="15" applyNumberFormat="1" applyFont="1" applyFill="1" applyBorder="1" applyAlignment="1">
      <alignment horizontal="right" vertical="center"/>
    </xf>
    <xf numFmtId="0" fontId="12" fillId="10" borderId="8" xfId="7" applyFont="1" applyFill="1" applyBorder="1" applyAlignment="1">
      <alignment horizontal="center" vertical="center" wrapText="1"/>
    </xf>
    <xf numFmtId="0" fontId="12" fillId="0" borderId="8" xfId="7" applyFont="1" applyBorder="1" applyAlignment="1">
      <alignment horizontal="center" vertical="center" wrapText="1"/>
    </xf>
    <xf numFmtId="4" fontId="4" fillId="0" borderId="8" xfId="7" applyNumberFormat="1" applyFont="1" applyBorder="1" applyAlignment="1">
      <alignment horizontal="center" vertical="center" wrapText="1"/>
    </xf>
    <xf numFmtId="0" fontId="4" fillId="0" borderId="8" xfId="7" applyFont="1" applyBorder="1" applyAlignment="1">
      <alignment horizontal="center" vertical="center" wrapText="1"/>
    </xf>
    <xf numFmtId="4" fontId="4" fillId="0" borderId="8" xfId="7" applyNumberFormat="1" applyFont="1" applyBorder="1" applyAlignment="1">
      <alignment horizontal="right" vertical="center" wrapText="1"/>
    </xf>
    <xf numFmtId="4" fontId="11" fillId="0" borderId="8" xfId="7" applyNumberFormat="1" applyFont="1" applyBorder="1" applyAlignment="1">
      <alignment horizontal="right" vertical="center" wrapText="1"/>
    </xf>
    <xf numFmtId="4" fontId="5" fillId="0" borderId="8" xfId="7" applyNumberFormat="1" applyFont="1" applyBorder="1" applyAlignment="1">
      <alignment horizontal="center" vertical="center" wrapText="1"/>
    </xf>
    <xf numFmtId="0" fontId="5" fillId="0" borderId="8" xfId="7" applyFont="1" applyBorder="1" applyAlignment="1">
      <alignment horizontal="center" vertical="center" wrapText="1"/>
    </xf>
    <xf numFmtId="4" fontId="12" fillId="10" borderId="8" xfId="7" applyNumberFormat="1" applyFont="1" applyFill="1" applyBorder="1" applyAlignment="1">
      <alignment horizontal="right" vertical="center" wrapText="1"/>
    </xf>
    <xf numFmtId="0" fontId="11" fillId="0" borderId="12" xfId="7" applyFont="1" applyBorder="1" applyAlignment="1">
      <alignment vertical="center"/>
    </xf>
    <xf numFmtId="0" fontId="12" fillId="10" borderId="36" xfId="7" applyFont="1" applyFill="1" applyBorder="1" applyAlignment="1">
      <alignment horizontal="center" vertical="center" wrapText="1"/>
    </xf>
    <xf numFmtId="4" fontId="11" fillId="0" borderId="36" xfId="7" applyNumberFormat="1" applyFont="1" applyBorder="1" applyAlignment="1">
      <alignment horizontal="right" vertical="center" wrapText="1"/>
    </xf>
    <xf numFmtId="4" fontId="12" fillId="10" borderId="36" xfId="7" applyNumberFormat="1" applyFont="1" applyFill="1" applyBorder="1" applyAlignment="1">
      <alignment horizontal="right" vertical="center" wrapText="1"/>
    </xf>
    <xf numFmtId="4" fontId="12" fillId="0" borderId="36" xfId="7" applyNumberFormat="1" applyFont="1" applyBorder="1" applyAlignment="1">
      <alignment horizontal="right" vertical="center" wrapText="1"/>
    </xf>
    <xf numFmtId="44" fontId="9" fillId="5" borderId="1" xfId="0" applyNumberFormat="1" applyFont="1" applyFill="1" applyBorder="1"/>
    <xf numFmtId="0" fontId="42" fillId="0" borderId="0" xfId="1" applyFont="1" applyAlignment="1">
      <alignment vertical="center"/>
    </xf>
    <xf numFmtId="0" fontId="49" fillId="0" borderId="0" xfId="1" applyFont="1"/>
    <xf numFmtId="0" fontId="44" fillId="0" borderId="0" xfId="7" applyFont="1" applyAlignment="1">
      <alignment horizontal="center" vertical="center" wrapText="1"/>
    </xf>
    <xf numFmtId="0" fontId="44" fillId="2" borderId="1" xfId="3" applyFont="1" applyFill="1" applyBorder="1" applyAlignment="1">
      <alignment horizontal="center" vertical="center"/>
    </xf>
    <xf numFmtId="0" fontId="44" fillId="2" borderId="1" xfId="3" applyFont="1" applyFill="1" applyBorder="1" applyAlignment="1">
      <alignment horizontal="center" vertical="center" wrapText="1"/>
    </xf>
    <xf numFmtId="3" fontId="42" fillId="0" borderId="14" xfId="14" applyNumberFormat="1" applyFont="1" applyBorder="1" applyAlignment="1" applyProtection="1">
      <alignment horizontal="center" vertical="center"/>
      <protection locked="0"/>
    </xf>
    <xf numFmtId="171" fontId="42" fillId="0" borderId="14" xfId="13" applyNumberFormat="1" applyFont="1" applyBorder="1" applyAlignment="1">
      <alignment horizontal="center" vertical="center"/>
    </xf>
    <xf numFmtId="0" fontId="42" fillId="3" borderId="0" xfId="1" applyFont="1" applyFill="1" applyAlignment="1">
      <alignment vertical="center"/>
    </xf>
    <xf numFmtId="0" fontId="49" fillId="3" borderId="0" xfId="1" applyFont="1" applyFill="1"/>
    <xf numFmtId="3" fontId="42" fillId="3" borderId="14" xfId="14" applyNumberFormat="1" applyFont="1" applyFill="1" applyBorder="1" applyAlignment="1" applyProtection="1">
      <alignment horizontal="center" vertical="center"/>
      <protection locked="0"/>
    </xf>
    <xf numFmtId="0" fontId="42" fillId="0" borderId="14" xfId="14" applyFont="1" applyBorder="1" applyAlignment="1" applyProtection="1">
      <alignment horizontal="center" vertical="center"/>
      <protection locked="0"/>
    </xf>
    <xf numFmtId="0" fontId="49" fillId="0" borderId="0" xfId="1" applyFont="1" applyAlignment="1">
      <alignment vertical="center"/>
    </xf>
    <xf numFmtId="171" fontId="51" fillId="2" borderId="26" xfId="3" applyNumberFormat="1" applyFont="1" applyFill="1" applyBorder="1" applyAlignment="1">
      <alignment horizontal="right" vertical="center"/>
    </xf>
    <xf numFmtId="171" fontId="51" fillId="2" borderId="14" xfId="3" applyNumberFormat="1" applyFont="1" applyFill="1" applyBorder="1" applyAlignment="1">
      <alignment horizontal="right" vertical="center"/>
    </xf>
    <xf numFmtId="0" fontId="46" fillId="0" borderId="0" xfId="0" applyFont="1"/>
    <xf numFmtId="0" fontId="44" fillId="2" borderId="14" xfId="3" applyFont="1" applyFill="1" applyBorder="1" applyAlignment="1">
      <alignment horizontal="center" vertical="center"/>
    </xf>
    <xf numFmtId="0" fontId="44" fillId="2" borderId="14" xfId="3" applyFont="1" applyFill="1" applyBorder="1" applyAlignment="1">
      <alignment horizontal="center" vertical="center" wrapText="1"/>
    </xf>
    <xf numFmtId="0" fontId="44" fillId="2" borderId="14" xfId="4" applyFont="1" applyFill="1" applyBorder="1" applyAlignment="1">
      <alignment horizontal="center" vertical="center" wrapText="1"/>
    </xf>
    <xf numFmtId="0" fontId="51" fillId="3" borderId="0" xfId="3" applyFont="1" applyFill="1" applyAlignment="1">
      <alignment horizontal="left" vertical="center"/>
    </xf>
    <xf numFmtId="0" fontId="47" fillId="3" borderId="0" xfId="1" applyFont="1" applyFill="1" applyAlignment="1">
      <alignment vertical="center"/>
    </xf>
    <xf numFmtId="0" fontId="46" fillId="0" borderId="0" xfId="0" applyFont="1" applyAlignment="1">
      <alignment wrapText="1"/>
    </xf>
    <xf numFmtId="0" fontId="42" fillId="3" borderId="0" xfId="1" applyFont="1" applyFill="1" applyAlignment="1">
      <alignment vertical="center" wrapText="1"/>
    </xf>
    <xf numFmtId="0" fontId="54" fillId="0" borderId="0" xfId="1" applyFont="1" applyAlignment="1">
      <alignment vertical="center"/>
    </xf>
    <xf numFmtId="0" fontId="54" fillId="0" borderId="0" xfId="1" applyFont="1" applyAlignment="1">
      <alignment horizontal="center" vertical="center" wrapText="1"/>
    </xf>
    <xf numFmtId="0" fontId="11" fillId="0" borderId="0" xfId="1" applyFont="1" applyAlignment="1">
      <alignment horizontal="center" vertical="center" wrapText="1"/>
    </xf>
    <xf numFmtId="4" fontId="54" fillId="0" borderId="0" xfId="1" applyNumberFormat="1" applyFont="1" applyAlignment="1">
      <alignment vertical="center"/>
    </xf>
    <xf numFmtId="164" fontId="4" fillId="3" borderId="10" xfId="10" applyNumberFormat="1" applyFont="1" applyFill="1" applyBorder="1" applyAlignment="1" applyProtection="1">
      <alignment vertical="center" wrapText="1"/>
    </xf>
    <xf numFmtId="164" fontId="4" fillId="3" borderId="30" xfId="10" applyNumberFormat="1" applyFont="1" applyFill="1" applyBorder="1" applyAlignment="1" applyProtection="1">
      <alignment vertical="center" wrapText="1"/>
    </xf>
    <xf numFmtId="164" fontId="14" fillId="10" borderId="3" xfId="10" applyNumberFormat="1" applyFont="1" applyFill="1" applyBorder="1" applyAlignment="1" applyProtection="1">
      <alignment horizontal="right" vertical="center"/>
    </xf>
    <xf numFmtId="164" fontId="14" fillId="10" borderId="4" xfId="10" applyNumberFormat="1" applyFont="1" applyFill="1" applyBorder="1" applyAlignment="1" applyProtection="1">
      <alignment horizontal="right" vertical="center"/>
    </xf>
    <xf numFmtId="171" fontId="4" fillId="3" borderId="10" xfId="10" applyNumberFormat="1" applyFont="1" applyFill="1" applyBorder="1" applyAlignment="1" applyProtection="1">
      <alignment horizontal="right" vertical="center"/>
    </xf>
    <xf numFmtId="171" fontId="31" fillId="3" borderId="10" xfId="10" applyNumberFormat="1" applyFont="1" applyFill="1" applyBorder="1" applyAlignment="1" applyProtection="1">
      <alignment horizontal="right" vertical="center"/>
    </xf>
    <xf numFmtId="171" fontId="31" fillId="3" borderId="30" xfId="10" applyNumberFormat="1" applyFont="1" applyFill="1" applyBorder="1" applyAlignment="1" applyProtection="1">
      <alignment horizontal="right" vertical="center"/>
    </xf>
    <xf numFmtId="171" fontId="31" fillId="3" borderId="11" xfId="10" applyNumberFormat="1" applyFont="1" applyFill="1" applyBorder="1" applyAlignment="1" applyProtection="1">
      <alignment horizontal="right" vertical="center"/>
    </xf>
    <xf numFmtId="171" fontId="12" fillId="3" borderId="10" xfId="10" applyNumberFormat="1" applyFont="1" applyFill="1" applyBorder="1" applyAlignment="1" applyProtection="1">
      <alignment vertical="center"/>
    </xf>
    <xf numFmtId="171" fontId="12" fillId="3" borderId="30" xfId="10" applyNumberFormat="1" applyFont="1" applyFill="1" applyBorder="1" applyAlignment="1" applyProtection="1">
      <alignment vertical="center"/>
    </xf>
    <xf numFmtId="171" fontId="11" fillId="3" borderId="10" xfId="10" applyNumberFormat="1" applyFont="1" applyFill="1" applyBorder="1" applyAlignment="1" applyProtection="1">
      <alignment horizontal="right" vertical="center"/>
    </xf>
    <xf numFmtId="171" fontId="11" fillId="3" borderId="30" xfId="10" applyNumberFormat="1" applyFont="1" applyFill="1" applyBorder="1" applyAlignment="1" applyProtection="1">
      <alignment horizontal="right" vertical="center"/>
    </xf>
    <xf numFmtId="171" fontId="12" fillId="0" borderId="10" xfId="10" applyNumberFormat="1" applyFont="1" applyBorder="1" applyAlignment="1" applyProtection="1">
      <alignment horizontal="right" vertical="center"/>
      <protection locked="0"/>
    </xf>
    <xf numFmtId="171" fontId="12" fillId="0" borderId="30" xfId="10" applyNumberFormat="1" applyFont="1" applyBorder="1" applyAlignment="1" applyProtection="1">
      <alignment horizontal="right" vertical="center"/>
      <protection locked="0"/>
    </xf>
    <xf numFmtId="171" fontId="11" fillId="3" borderId="10" xfId="10" applyNumberFormat="1" applyFont="1" applyFill="1" applyBorder="1" applyAlignment="1" applyProtection="1">
      <alignment horizontal="right" vertical="center"/>
      <protection locked="0"/>
    </xf>
    <xf numFmtId="171" fontId="11" fillId="3" borderId="30" xfId="10" applyNumberFormat="1" applyFont="1" applyFill="1" applyBorder="1" applyAlignment="1" applyProtection="1">
      <alignment horizontal="right" vertical="center"/>
      <protection locked="0"/>
    </xf>
    <xf numFmtId="171" fontId="12" fillId="3" borderId="13" xfId="10" applyNumberFormat="1" applyFont="1" applyFill="1" applyBorder="1" applyAlignment="1" applyProtection="1">
      <alignment horizontal="right" vertical="center"/>
      <protection locked="0"/>
    </xf>
    <xf numFmtId="171" fontId="12" fillId="3" borderId="32" xfId="10" applyNumberFormat="1" applyFont="1" applyFill="1" applyBorder="1" applyAlignment="1" applyProtection="1">
      <alignment horizontal="right" vertical="center"/>
      <protection locked="0"/>
    </xf>
    <xf numFmtId="171" fontId="11" fillId="3" borderId="11" xfId="10" applyNumberFormat="1" applyFont="1" applyFill="1" applyBorder="1" applyAlignment="1" applyProtection="1">
      <alignment horizontal="right" vertical="center"/>
    </xf>
    <xf numFmtId="171" fontId="11" fillId="3" borderId="33" xfId="10" applyNumberFormat="1" applyFont="1" applyFill="1" applyBorder="1" applyAlignment="1" applyProtection="1">
      <alignment horizontal="right" vertical="center"/>
    </xf>
    <xf numFmtId="171" fontId="11" fillId="3" borderId="13" xfId="10" applyNumberFormat="1" applyFont="1" applyFill="1" applyBorder="1" applyAlignment="1" applyProtection="1">
      <alignment horizontal="right" vertical="center"/>
    </xf>
    <xf numFmtId="171" fontId="11" fillId="3" borderId="32" xfId="10" applyNumberFormat="1" applyFont="1" applyFill="1" applyBorder="1" applyAlignment="1" applyProtection="1">
      <alignment horizontal="right" vertical="center"/>
    </xf>
    <xf numFmtId="171" fontId="12" fillId="10" borderId="3" xfId="10" applyNumberFormat="1" applyFont="1" applyFill="1" applyBorder="1" applyAlignment="1" applyProtection="1">
      <alignment horizontal="right" vertical="center"/>
    </xf>
    <xf numFmtId="171" fontId="12" fillId="10" borderId="4" xfId="10" applyNumberFormat="1" applyFont="1" applyFill="1" applyBorder="1" applyAlignment="1" applyProtection="1">
      <alignment horizontal="right" vertical="center"/>
    </xf>
    <xf numFmtId="171" fontId="12" fillId="2" borderId="3" xfId="10" applyNumberFormat="1" applyFont="1" applyFill="1" applyBorder="1" applyAlignment="1" applyProtection="1">
      <alignment horizontal="right" vertical="center"/>
    </xf>
    <xf numFmtId="171" fontId="12" fillId="2" borderId="4" xfId="10" applyNumberFormat="1" applyFont="1" applyFill="1" applyBorder="1" applyAlignment="1" applyProtection="1">
      <alignment horizontal="right" vertical="center"/>
    </xf>
    <xf numFmtId="164" fontId="9" fillId="5" borderId="1" xfId="0" applyNumberFormat="1" applyFont="1" applyFill="1" applyBorder="1" applyAlignment="1">
      <alignment horizontal="center"/>
    </xf>
    <xf numFmtId="0" fontId="0" fillId="0" borderId="0" xfId="0" applyAlignment="1">
      <alignment horizontal="center" vertical="center"/>
    </xf>
    <xf numFmtId="0" fontId="17" fillId="0" borderId="0" xfId="0" applyFont="1" applyAlignment="1">
      <alignment horizontal="center" vertical="center"/>
    </xf>
    <xf numFmtId="0" fontId="11" fillId="3" borderId="11" xfId="1" applyFont="1" applyFill="1" applyBorder="1" applyAlignment="1">
      <alignment horizontal="center" vertical="center"/>
    </xf>
    <xf numFmtId="0" fontId="36" fillId="3" borderId="10" xfId="1" applyFont="1" applyFill="1" applyBorder="1" applyAlignment="1">
      <alignment horizontal="center" vertical="center"/>
    </xf>
    <xf numFmtId="0" fontId="36" fillId="0" borderId="0" xfId="1" applyFont="1" applyAlignment="1">
      <alignment horizontal="center" vertical="center"/>
    </xf>
    <xf numFmtId="44" fontId="3" fillId="3" borderId="22" xfId="0" applyNumberFormat="1" applyFont="1" applyFill="1" applyBorder="1" applyAlignment="1">
      <alignment horizontal="justify" vertical="center" wrapText="1"/>
    </xf>
    <xf numFmtId="44" fontId="15" fillId="3" borderId="1" xfId="0" applyNumberFormat="1" applyFont="1" applyFill="1" applyBorder="1" applyAlignment="1">
      <alignment horizontal="justify" vertical="center" wrapText="1"/>
    </xf>
    <xf numFmtId="44" fontId="2" fillId="3" borderId="1" xfId="0" applyNumberFormat="1" applyFont="1" applyFill="1" applyBorder="1" applyAlignment="1">
      <alignment horizontal="justify" vertical="center" wrapText="1"/>
    </xf>
    <xf numFmtId="168" fontId="3" fillId="3" borderId="1" xfId="0" applyNumberFormat="1" applyFont="1" applyFill="1" applyBorder="1" applyAlignment="1">
      <alignment horizontal="right" vertical="center" wrapText="1"/>
    </xf>
    <xf numFmtId="44" fontId="3" fillId="3" borderId="1" xfId="0" applyNumberFormat="1" applyFont="1" applyFill="1" applyBorder="1" applyAlignment="1">
      <alignment horizontal="right" vertical="center" wrapText="1"/>
    </xf>
    <xf numFmtId="168" fontId="7" fillId="3" borderId="1" xfId="0" applyNumberFormat="1" applyFont="1" applyFill="1" applyBorder="1" applyAlignment="1">
      <alignment horizontal="right" vertical="center" wrapText="1"/>
    </xf>
    <xf numFmtId="168" fontId="8" fillId="3" borderId="1" xfId="0" applyNumberFormat="1" applyFont="1" applyFill="1" applyBorder="1" applyAlignment="1">
      <alignment horizontal="right" vertical="center" wrapText="1"/>
    </xf>
    <xf numFmtId="44" fontId="8" fillId="3" borderId="1" xfId="0" applyNumberFormat="1" applyFont="1" applyFill="1" applyBorder="1" applyAlignment="1">
      <alignment horizontal="right" vertical="center" wrapText="1"/>
    </xf>
    <xf numFmtId="164" fontId="7" fillId="3" borderId="1" xfId="0" applyNumberFormat="1" applyFont="1" applyFill="1" applyBorder="1" applyAlignment="1">
      <alignment horizontal="right" vertical="center" wrapText="1"/>
    </xf>
    <xf numFmtId="44" fontId="3" fillId="3" borderId="6" xfId="0" applyNumberFormat="1" applyFont="1" applyFill="1" applyBorder="1" applyAlignment="1">
      <alignment horizontal="justify" vertical="center" wrapText="1"/>
    </xf>
    <xf numFmtId="164" fontId="3" fillId="3" borderId="1" xfId="0" applyNumberFormat="1" applyFont="1" applyFill="1" applyBorder="1" applyAlignment="1">
      <alignment horizontal="right" vertical="center" wrapText="1"/>
    </xf>
    <xf numFmtId="171" fontId="11" fillId="3" borderId="14" xfId="10" applyNumberFormat="1" applyFont="1" applyFill="1" applyBorder="1" applyAlignment="1">
      <alignment horizontal="center" vertical="center"/>
    </xf>
    <xf numFmtId="171" fontId="0" fillId="0" borderId="0" xfId="0" applyNumberFormat="1"/>
    <xf numFmtId="0" fontId="49" fillId="0" borderId="0" xfId="1" applyFont="1" applyAlignment="1">
      <alignment vertical="center" wrapText="1"/>
    </xf>
    <xf numFmtId="0" fontId="49" fillId="0" borderId="0" xfId="1" applyFont="1" applyAlignment="1">
      <alignment wrapText="1"/>
    </xf>
    <xf numFmtId="0" fontId="11" fillId="3" borderId="14" xfId="2" applyFont="1" applyFill="1" applyBorder="1" applyAlignment="1">
      <alignment horizontal="center" vertical="center" wrapText="1"/>
    </xf>
    <xf numFmtId="171" fontId="11" fillId="3" borderId="14" xfId="15" applyNumberFormat="1" applyFont="1" applyFill="1" applyBorder="1" applyAlignment="1">
      <alignment horizontal="center" vertical="center"/>
    </xf>
    <xf numFmtId="164" fontId="11" fillId="3" borderId="14" xfId="2" applyNumberFormat="1" applyFont="1" applyFill="1" applyBorder="1" applyAlignment="1">
      <alignment horizontal="center" vertical="center" wrapText="1"/>
    </xf>
    <xf numFmtId="171" fontId="11" fillId="3" borderId="14" xfId="15" applyNumberFormat="1" applyFont="1" applyFill="1" applyBorder="1" applyAlignment="1">
      <alignment horizontal="right" vertical="center"/>
    </xf>
    <xf numFmtId="0" fontId="0" fillId="3" borderId="14" xfId="11" applyFont="1" applyFill="1" applyBorder="1" applyAlignment="1" applyProtection="1">
      <alignment horizontal="left" vertical="center" wrapText="1"/>
      <protection locked="0"/>
    </xf>
    <xf numFmtId="0" fontId="0" fillId="3" borderId="14" xfId="11" applyFont="1" applyFill="1" applyBorder="1" applyAlignment="1" applyProtection="1">
      <alignment horizontal="center" vertical="center" wrapText="1"/>
      <protection locked="0"/>
    </xf>
    <xf numFmtId="0" fontId="38" fillId="3" borderId="14" xfId="0" applyFont="1" applyFill="1" applyBorder="1" applyAlignment="1">
      <alignment horizontal="center" vertical="center" wrapText="1"/>
    </xf>
    <xf numFmtId="0" fontId="46" fillId="3" borderId="14" xfId="3" applyFont="1" applyFill="1" applyBorder="1" applyAlignment="1">
      <alignment horizontal="center" vertical="center" wrapText="1"/>
    </xf>
    <xf numFmtId="0" fontId="38" fillId="3" borderId="14" xfId="0" quotePrefix="1" applyFont="1" applyFill="1" applyBorder="1" applyAlignment="1">
      <alignment horizontal="center" vertical="center" wrapText="1"/>
    </xf>
    <xf numFmtId="171" fontId="42" fillId="3" borderId="14" xfId="15" applyNumberFormat="1" applyFont="1" applyFill="1" applyBorder="1" applyAlignment="1">
      <alignment horizontal="right" vertical="center"/>
    </xf>
    <xf numFmtId="171" fontId="46" fillId="3" borderId="14" xfId="3" applyNumberFormat="1" applyFont="1" applyFill="1" applyBorder="1" applyAlignment="1">
      <alignment horizontal="right" vertical="center"/>
    </xf>
    <xf numFmtId="0" fontId="46" fillId="2" borderId="14" xfId="3" applyFont="1" applyFill="1" applyBorder="1" applyAlignment="1">
      <alignment horizontal="center" vertical="center"/>
    </xf>
    <xf numFmtId="0" fontId="42" fillId="3" borderId="14" xfId="0" applyFont="1" applyFill="1" applyBorder="1" applyAlignment="1">
      <alignment horizontal="center" vertical="center" wrapText="1"/>
    </xf>
    <xf numFmtId="0" fontId="42" fillId="2" borderId="14" xfId="7" applyFont="1" applyFill="1" applyBorder="1" applyAlignment="1">
      <alignment horizontal="center" vertical="center" wrapText="1"/>
    </xf>
    <xf numFmtId="0" fontId="1" fillId="3" borderId="0" xfId="3" applyFont="1" applyFill="1" applyAlignment="1">
      <alignment horizontal="left" vertical="center" wrapText="1"/>
    </xf>
    <xf numFmtId="171" fontId="1" fillId="3" borderId="0" xfId="10" applyNumberFormat="1" applyFont="1" applyFill="1" applyBorder="1" applyAlignment="1" applyProtection="1">
      <alignment horizontal="right" vertical="center"/>
    </xf>
    <xf numFmtId="0" fontId="57" fillId="0" borderId="0" xfId="1" applyFont="1"/>
    <xf numFmtId="171" fontId="11" fillId="0" borderId="14" xfId="10" applyNumberFormat="1" applyFont="1" applyFill="1" applyBorder="1" applyAlignment="1">
      <alignment horizontal="center" vertical="center"/>
    </xf>
    <xf numFmtId="0" fontId="12" fillId="2" borderId="14" xfId="3" applyFont="1" applyFill="1" applyBorder="1" applyAlignment="1">
      <alignment vertical="center" wrapText="1"/>
    </xf>
    <xf numFmtId="0" fontId="12" fillId="2" borderId="14" xfId="3" applyFont="1" applyFill="1" applyBorder="1" applyAlignment="1">
      <alignment horizontal="left" vertical="center" wrapText="1"/>
    </xf>
    <xf numFmtId="171" fontId="11" fillId="0" borderId="14" xfId="10" applyNumberFormat="1" applyFont="1" applyFill="1" applyBorder="1" applyAlignment="1" applyProtection="1">
      <alignment horizontal="center" vertical="center"/>
    </xf>
    <xf numFmtId="171" fontId="11" fillId="0" borderId="14" xfId="10" applyNumberFormat="1" applyFont="1" applyBorder="1" applyAlignment="1">
      <alignment horizontal="center" vertical="center"/>
    </xf>
    <xf numFmtId="0" fontId="11" fillId="3" borderId="0" xfId="4" applyFont="1" applyFill="1" applyAlignment="1">
      <alignment horizontal="left" vertical="center" wrapText="1"/>
    </xf>
    <xf numFmtId="0" fontId="11" fillId="3" borderId="0" xfId="4" applyFont="1" applyFill="1" applyAlignment="1">
      <alignment vertical="center" wrapText="1"/>
    </xf>
    <xf numFmtId="171" fontId="1" fillId="12" borderId="14" xfId="10" applyNumberFormat="1" applyFont="1" applyFill="1" applyBorder="1" applyAlignment="1" applyProtection="1">
      <alignment horizontal="right" vertical="center"/>
    </xf>
    <xf numFmtId="0" fontId="0" fillId="3" borderId="5" xfId="0" applyFill="1" applyBorder="1" applyAlignment="1">
      <alignment vertical="top" wrapText="1"/>
    </xf>
    <xf numFmtId="0" fontId="3" fillId="3" borderId="6" xfId="0" applyFont="1" applyFill="1" applyBorder="1" applyAlignment="1">
      <alignment horizontal="justify" vertical="center" wrapText="1"/>
    </xf>
    <xf numFmtId="10" fontId="15" fillId="3" borderId="1" xfId="7" applyNumberFormat="1" applyFont="1" applyFill="1" applyBorder="1" applyAlignment="1">
      <alignment horizontal="center" vertical="center"/>
    </xf>
    <xf numFmtId="0" fontId="15" fillId="3" borderId="1" xfId="0" applyFont="1" applyFill="1" applyBorder="1" applyAlignment="1">
      <alignment horizontal="center" vertical="center" wrapText="1"/>
    </xf>
    <xf numFmtId="0" fontId="41" fillId="3" borderId="5" xfId="0" applyFont="1" applyFill="1" applyBorder="1" applyAlignment="1">
      <alignment vertical="top" wrapText="1"/>
    </xf>
    <xf numFmtId="166" fontId="0" fillId="0" borderId="0" xfId="0" applyNumberFormat="1" applyAlignment="1">
      <alignment horizontal="center"/>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166" fontId="3" fillId="3" borderId="1" xfId="0" applyNumberFormat="1" applyFont="1" applyFill="1" applyBorder="1" applyAlignment="1">
      <alignment horizontal="center" vertical="center" wrapText="1"/>
    </xf>
    <xf numFmtId="10" fontId="3" fillId="3" borderId="1" xfId="0" applyNumberFormat="1" applyFont="1" applyFill="1" applyBorder="1" applyAlignment="1">
      <alignment vertical="center" wrapText="1"/>
    </xf>
    <xf numFmtId="10" fontId="2" fillId="5" borderId="1" xfId="0" applyNumberFormat="1" applyFont="1" applyFill="1" applyBorder="1" applyAlignment="1">
      <alignment horizontal="center" vertical="center" wrapText="1"/>
    </xf>
    <xf numFmtId="171" fontId="11" fillId="0" borderId="0" xfId="2" applyNumberFormat="1" applyFont="1" applyAlignment="1" applyProtection="1">
      <alignment horizontal="center" vertical="center"/>
      <protection locked="0"/>
    </xf>
    <xf numFmtId="0" fontId="3" fillId="3" borderId="2" xfId="0" applyFont="1" applyFill="1" applyBorder="1" applyAlignment="1">
      <alignment horizontal="left" vertical="center" wrapText="1"/>
    </xf>
    <xf numFmtId="0" fontId="3" fillId="3" borderId="4" xfId="0" applyFont="1" applyFill="1" applyBorder="1" applyAlignment="1">
      <alignment horizontal="left" vertical="center" wrapText="1"/>
    </xf>
    <xf numFmtId="172" fontId="38" fillId="0" borderId="14" xfId="15" applyNumberFormat="1" applyFont="1" applyFill="1" applyBorder="1" applyAlignment="1">
      <alignment horizontal="center" vertical="center"/>
    </xf>
    <xf numFmtId="0" fontId="46" fillId="0" borderId="14" xfId="3" applyFont="1" applyBorder="1" applyAlignment="1">
      <alignment horizontal="center" vertical="center" wrapText="1"/>
    </xf>
    <xf numFmtId="0" fontId="38" fillId="0" borderId="14" xfId="0" applyFont="1" applyBorder="1" applyAlignment="1">
      <alignment horizontal="center" vertical="center"/>
    </xf>
    <xf numFmtId="0" fontId="42" fillId="0" borderId="14" xfId="3" applyFont="1" applyBorder="1" applyAlignment="1">
      <alignment horizontal="justify" vertical="center" wrapText="1"/>
    </xf>
    <xf numFmtId="0" fontId="38" fillId="0" borderId="14" xfId="0" applyFont="1" applyBorder="1" applyAlignment="1">
      <alignment horizontal="justify" vertical="center" wrapText="1"/>
    </xf>
    <xf numFmtId="0" fontId="42" fillId="0" borderId="14" xfId="0" applyFont="1" applyBorder="1" applyAlignment="1">
      <alignment horizontal="justify" vertical="center" wrapText="1"/>
    </xf>
    <xf numFmtId="0" fontId="42" fillId="0" borderId="40" xfId="3" applyFont="1" applyBorder="1" applyAlignment="1">
      <alignment horizontal="center" vertical="center" wrapText="1"/>
    </xf>
    <xf numFmtId="0" fontId="46" fillId="0" borderId="40" xfId="3" applyFont="1" applyBorder="1" applyAlignment="1">
      <alignment horizontal="center" vertical="center" wrapText="1"/>
    </xf>
    <xf numFmtId="0" fontId="59" fillId="0" borderId="14" xfId="3" applyFont="1" applyBorder="1" applyAlignment="1">
      <alignment horizontal="center" vertical="center" wrapText="1"/>
    </xf>
    <xf numFmtId="0" fontId="46" fillId="0" borderId="14" xfId="3" applyFont="1" applyBorder="1" applyAlignment="1">
      <alignment horizontal="center" vertical="center"/>
    </xf>
    <xf numFmtId="0" fontId="42" fillId="0" borderId="14" xfId="3" applyFont="1" applyBorder="1" applyAlignment="1">
      <alignment horizontal="center" vertical="center" wrapText="1"/>
    </xf>
    <xf numFmtId="0" fontId="46" fillId="0" borderId="41" xfId="3" applyFont="1" applyBorder="1" applyAlignment="1">
      <alignment horizontal="center" vertical="center" wrapText="1"/>
    </xf>
    <xf numFmtId="0" fontId="42" fillId="0" borderId="14" xfId="0" applyFont="1" applyBorder="1" applyAlignment="1">
      <alignment horizontal="center" vertical="center" wrapText="1"/>
    </xf>
    <xf numFmtId="0" fontId="42" fillId="0" borderId="14" xfId="7" applyFont="1" applyBorder="1" applyAlignment="1">
      <alignment horizontal="center" vertical="center"/>
    </xf>
    <xf numFmtId="0" fontId="42" fillId="3" borderId="14" xfId="14" applyFont="1" applyFill="1" applyBorder="1" applyAlignment="1" applyProtection="1">
      <alignment horizontal="center" vertical="center"/>
      <protection locked="0"/>
    </xf>
    <xf numFmtId="0" fontId="49" fillId="0" borderId="0" xfId="1" applyFont="1" applyAlignment="1">
      <alignment horizontal="center" vertical="center"/>
    </xf>
    <xf numFmtId="0" fontId="49" fillId="0" borderId="0" xfId="1" applyFont="1" applyAlignment="1">
      <alignment horizontal="center"/>
    </xf>
    <xf numFmtId="0" fontId="58" fillId="0" borderId="14" xfId="3" applyFont="1" applyBorder="1" applyAlignment="1">
      <alignment horizontal="center" vertical="center" wrapText="1"/>
    </xf>
    <xf numFmtId="0" fontId="38" fillId="0" borderId="11" xfId="0" applyFont="1" applyBorder="1" applyAlignment="1">
      <alignment horizontal="justify" vertical="center" wrapText="1"/>
    </xf>
    <xf numFmtId="0" fontId="38" fillId="0" borderId="14" xfId="0" applyFont="1" applyBorder="1" applyAlignment="1">
      <alignment horizontal="center" vertical="center" wrapText="1"/>
    </xf>
    <xf numFmtId="0" fontId="38" fillId="0" borderId="10" xfId="0" applyFont="1" applyBorder="1" applyAlignment="1">
      <alignment horizontal="center" vertical="center" wrapText="1"/>
    </xf>
    <xf numFmtId="0" fontId="58" fillId="0" borderId="10" xfId="3" applyFont="1" applyBorder="1" applyAlignment="1">
      <alignment horizontal="center" vertical="center" wrapText="1"/>
    </xf>
    <xf numFmtId="0" fontId="58" fillId="0" borderId="11" xfId="3" applyFont="1" applyBorder="1" applyAlignment="1">
      <alignment horizontal="center" vertical="center" wrapText="1"/>
    </xf>
    <xf numFmtId="0" fontId="4" fillId="3" borderId="14" xfId="3" applyFill="1" applyBorder="1" applyAlignment="1">
      <alignment horizontal="justify" vertical="center" wrapText="1"/>
    </xf>
    <xf numFmtId="0" fontId="4" fillId="0" borderId="14" xfId="3" applyBorder="1" applyAlignment="1">
      <alignment horizontal="justify" vertical="center" wrapText="1"/>
    </xf>
    <xf numFmtId="0" fontId="0" fillId="0" borderId="14" xfId="11" applyFont="1" applyBorder="1" applyAlignment="1" applyProtection="1">
      <alignment horizontal="left" vertical="center" wrapText="1"/>
      <protection locked="0"/>
    </xf>
    <xf numFmtId="0" fontId="0" fillId="0" borderId="14" xfId="11" applyFont="1" applyBorder="1" applyAlignment="1" applyProtection="1">
      <alignment horizontal="center" vertical="center" wrapText="1"/>
      <protection locked="0"/>
    </xf>
    <xf numFmtId="0" fontId="11" fillId="0" borderId="14" xfId="2" applyFont="1" applyBorder="1" applyAlignment="1" applyProtection="1">
      <alignment horizontal="center" vertical="center"/>
      <protection locked="0"/>
    </xf>
    <xf numFmtId="0" fontId="11" fillId="0" borderId="14" xfId="2" applyFont="1" applyBorder="1" applyAlignment="1">
      <alignment horizontal="left" vertical="center" wrapText="1"/>
    </xf>
    <xf numFmtId="0" fontId="0" fillId="0" borderId="14" xfId="0" applyBorder="1"/>
    <xf numFmtId="0" fontId="31" fillId="0" borderId="14" xfId="0" applyFont="1" applyBorder="1" applyAlignment="1">
      <alignment wrapText="1"/>
    </xf>
    <xf numFmtId="0" fontId="11" fillId="0" borderId="14" xfId="2" applyFont="1" applyBorder="1" applyAlignment="1">
      <alignment horizontal="center" vertical="center" wrapText="1"/>
    </xf>
    <xf numFmtId="0" fontId="0" fillId="0" borderId="14" xfId="0" applyBorder="1" applyAlignment="1">
      <alignment horizontal="center" vertical="center"/>
    </xf>
    <xf numFmtId="0" fontId="31" fillId="0" borderId="14" xfId="0" applyFont="1" applyBorder="1" applyAlignment="1">
      <alignment horizontal="center" vertical="center" wrapText="1"/>
    </xf>
    <xf numFmtId="0" fontId="42" fillId="0" borderId="20" xfId="1" applyFont="1" applyBorder="1" applyAlignment="1">
      <alignment horizontal="center" vertical="center" wrapText="1"/>
    </xf>
    <xf numFmtId="0" fontId="11" fillId="0" borderId="20" xfId="0" applyFont="1" applyBorder="1" applyAlignment="1">
      <alignment horizontal="center" vertical="center" wrapText="1"/>
    </xf>
    <xf numFmtId="0" fontId="46" fillId="0" borderId="20" xfId="1" applyFont="1" applyBorder="1" applyAlignment="1">
      <alignment horizontal="center" vertical="center" wrapText="1"/>
    </xf>
    <xf numFmtId="0" fontId="42" fillId="0" borderId="14" xfId="1" applyFont="1" applyBorder="1" applyAlignment="1">
      <alignment horizontal="center" vertical="center"/>
    </xf>
    <xf numFmtId="4" fontId="42" fillId="0" borderId="14" xfId="14" applyNumberFormat="1" applyFont="1" applyBorder="1" applyAlignment="1" applyProtection="1">
      <alignment horizontal="center" vertical="center"/>
      <protection locked="0"/>
    </xf>
    <xf numFmtId="4" fontId="42" fillId="3" borderId="14" xfId="14" applyNumberFormat="1" applyFont="1" applyFill="1" applyBorder="1" applyAlignment="1" applyProtection="1">
      <alignment horizontal="center" vertical="center"/>
      <protection locked="0"/>
    </xf>
    <xf numFmtId="2" fontId="42" fillId="0" borderId="14" xfId="14" applyNumberFormat="1" applyFont="1" applyBorder="1" applyAlignment="1" applyProtection="1">
      <alignment horizontal="center" vertical="center"/>
      <protection locked="0"/>
    </xf>
    <xf numFmtId="0" fontId="60" fillId="0" borderId="14" xfId="3" applyFont="1" applyBorder="1" applyAlignment="1">
      <alignment horizontal="center" vertical="center" wrapText="1"/>
    </xf>
    <xf numFmtId="0" fontId="42" fillId="0" borderId="20" xfId="1" applyFont="1" applyBorder="1" applyAlignment="1">
      <alignment horizontal="justify" vertical="center" wrapText="1"/>
    </xf>
    <xf numFmtId="0" fontId="46" fillId="0" borderId="20" xfId="1" applyFont="1" applyBorder="1" applyAlignment="1">
      <alignment horizontal="justify" vertical="center" wrapText="1"/>
    </xf>
    <xf numFmtId="0" fontId="42" fillId="0" borderId="20" xfId="1" applyFont="1" applyBorder="1" applyAlignment="1">
      <alignment vertical="center" wrapText="1"/>
    </xf>
    <xf numFmtId="0" fontId="46" fillId="0" borderId="20" xfId="1" applyFont="1" applyBorder="1" applyAlignment="1">
      <alignment vertical="center" wrapText="1"/>
    </xf>
    <xf numFmtId="0" fontId="11" fillId="0" borderId="14" xfId="3" applyFont="1" applyBorder="1" applyAlignment="1">
      <alignment horizontal="left" vertical="center" wrapText="1"/>
    </xf>
    <xf numFmtId="0" fontId="11" fillId="0" borderId="14" xfId="3" applyFont="1" applyBorder="1" applyAlignment="1">
      <alignment horizontal="justify" vertical="center" wrapText="1"/>
    </xf>
    <xf numFmtId="0" fontId="11" fillId="0" borderId="14" xfId="10" applyNumberFormat="1" applyFont="1" applyFill="1" applyBorder="1" applyAlignment="1" applyProtection="1">
      <alignment horizontal="center" vertical="center" wrapText="1"/>
    </xf>
    <xf numFmtId="0" fontId="11" fillId="0" borderId="25" xfId="3" applyFont="1" applyBorder="1" applyAlignment="1">
      <alignment horizontal="left" vertical="center" wrapText="1"/>
    </xf>
    <xf numFmtId="2" fontId="11" fillId="0" borderId="14" xfId="3" applyNumberFormat="1" applyFont="1" applyBorder="1" applyAlignment="1">
      <alignment horizontal="center" vertical="center" wrapText="1"/>
    </xf>
    <xf numFmtId="0" fontId="11" fillId="0" borderId="14" xfId="3" applyFont="1" applyBorder="1" applyAlignment="1">
      <alignment horizontal="center" vertical="center" wrapText="1"/>
    </xf>
    <xf numFmtId="0" fontId="11" fillId="0" borderId="10" xfId="3" applyFont="1" applyBorder="1" applyAlignment="1">
      <alignment horizontal="left" vertical="center" wrapText="1"/>
    </xf>
    <xf numFmtId="0" fontId="11" fillId="0" borderId="11" xfId="3" applyFont="1" applyBorder="1" applyAlignment="1">
      <alignment horizontal="left" vertical="center" wrapText="1"/>
    </xf>
    <xf numFmtId="0" fontId="11" fillId="0" borderId="10" xfId="0" applyFont="1" applyBorder="1" applyAlignment="1">
      <alignment horizontal="left" vertical="center" wrapText="1"/>
    </xf>
    <xf numFmtId="2" fontId="11" fillId="0" borderId="10" xfId="3" applyNumberFormat="1" applyFont="1" applyBorder="1" applyAlignment="1">
      <alignment horizontal="center" vertical="center" wrapText="1"/>
    </xf>
    <xf numFmtId="0" fontId="11" fillId="0" borderId="14" xfId="4" applyFont="1" applyBorder="1" applyAlignment="1">
      <alignment horizontal="center" vertical="center" wrapText="1"/>
    </xf>
    <xf numFmtId="0" fontId="4" fillId="0" borderId="14" xfId="3" applyBorder="1" applyAlignment="1">
      <alignment horizontal="left" vertical="center" wrapText="1"/>
    </xf>
    <xf numFmtId="0" fontId="11" fillId="0" borderId="10" xfId="3" applyFont="1" applyBorder="1" applyAlignment="1">
      <alignment horizontal="center" vertical="center" wrapText="1"/>
    </xf>
    <xf numFmtId="0" fontId="11" fillId="0" borderId="10" xfId="3" applyFont="1" applyBorder="1" applyAlignment="1">
      <alignment horizontal="justify" vertical="center" wrapText="1"/>
    </xf>
    <xf numFmtId="171" fontId="8" fillId="3" borderId="1" xfId="0" applyNumberFormat="1" applyFont="1" applyFill="1" applyBorder="1" applyAlignment="1">
      <alignment horizontal="center"/>
    </xf>
    <xf numFmtId="4" fontId="31" fillId="3" borderId="27" xfId="0" applyNumberFormat="1" applyFont="1" applyFill="1" applyBorder="1" applyAlignment="1">
      <alignment horizontal="left" vertical="center"/>
    </xf>
    <xf numFmtId="0" fontId="56" fillId="0" borderId="0" xfId="1" applyFont="1" applyAlignment="1">
      <alignment horizontal="left" vertical="center" wrapText="1" indent="10"/>
    </xf>
    <xf numFmtId="0" fontId="42" fillId="0" borderId="14" xfId="0" applyFont="1" applyBorder="1" applyAlignment="1">
      <alignment horizontal="center" wrapText="1"/>
    </xf>
    <xf numFmtId="4" fontId="11" fillId="3" borderId="14" xfId="0" applyNumberFormat="1" applyFont="1" applyFill="1" applyBorder="1" applyAlignment="1">
      <alignment horizontal="center" vertical="center"/>
    </xf>
    <xf numFmtId="0" fontId="42" fillId="0" borderId="14" xfId="0" applyFont="1" applyBorder="1" applyAlignment="1">
      <alignment horizontal="center"/>
    </xf>
    <xf numFmtId="0" fontId="43" fillId="16" borderId="14" xfId="0" applyFont="1" applyFill="1" applyBorder="1"/>
    <xf numFmtId="0" fontId="43" fillId="16" borderId="14" xfId="0" applyFont="1" applyFill="1" applyBorder="1" applyAlignment="1">
      <alignment horizontal="center"/>
    </xf>
    <xf numFmtId="0" fontId="42" fillId="14" borderId="14" xfId="0" applyFont="1" applyFill="1" applyBorder="1" applyAlignment="1">
      <alignment horizontal="center"/>
    </xf>
    <xf numFmtId="0" fontId="14" fillId="0" borderId="18" xfId="0" applyFont="1" applyBorder="1" applyAlignment="1">
      <alignment horizontal="center" vertical="center" wrapText="1"/>
    </xf>
    <xf numFmtId="0" fontId="38" fillId="0" borderId="23" xfId="0" applyFont="1" applyBorder="1"/>
    <xf numFmtId="4" fontId="11" fillId="3" borderId="18" xfId="0" applyNumberFormat="1" applyFont="1" applyFill="1" applyBorder="1" applyAlignment="1">
      <alignment horizontal="center" vertical="center"/>
    </xf>
    <xf numFmtId="0" fontId="38" fillId="16" borderId="23" xfId="0" applyFont="1" applyFill="1" applyBorder="1"/>
    <xf numFmtId="4" fontId="1" fillId="2" borderId="18" xfId="0" applyNumberFormat="1" applyFont="1" applyFill="1" applyBorder="1" applyAlignment="1">
      <alignment horizontal="center" vertical="center"/>
    </xf>
    <xf numFmtId="0" fontId="14" fillId="0" borderId="18" xfId="0" applyFont="1" applyBorder="1" applyAlignment="1">
      <alignment horizontal="center" vertical="center"/>
    </xf>
    <xf numFmtId="0" fontId="38" fillId="0" borderId="23" xfId="0" applyFont="1" applyBorder="1" applyAlignment="1">
      <alignment wrapText="1"/>
    </xf>
    <xf numFmtId="0" fontId="43" fillId="15" borderId="42" xfId="0" applyFont="1" applyFill="1" applyBorder="1"/>
    <xf numFmtId="0" fontId="43" fillId="15" borderId="43" xfId="0" applyFont="1" applyFill="1" applyBorder="1"/>
    <xf numFmtId="0" fontId="43" fillId="15" borderId="43" xfId="0" applyFont="1" applyFill="1" applyBorder="1" applyAlignment="1">
      <alignment horizontal="center"/>
    </xf>
    <xf numFmtId="4" fontId="1" fillId="13" borderId="44" xfId="0" applyNumberFormat="1" applyFont="1" applyFill="1" applyBorder="1" applyAlignment="1">
      <alignment horizontal="center" vertical="center"/>
    </xf>
    <xf numFmtId="0" fontId="43" fillId="15" borderId="24" xfId="0" applyFont="1" applyFill="1" applyBorder="1" applyAlignment="1">
      <alignment horizontal="center" vertical="center" wrapText="1"/>
    </xf>
    <xf numFmtId="0" fontId="43" fillId="15" borderId="26" xfId="0" applyFont="1" applyFill="1" applyBorder="1" applyAlignment="1">
      <alignment horizontal="center" vertical="center" wrapText="1"/>
    </xf>
    <xf numFmtId="0" fontId="1" fillId="13" borderId="21" xfId="0" applyFont="1" applyFill="1" applyBorder="1" applyAlignment="1">
      <alignment horizontal="center" vertical="center" wrapText="1"/>
    </xf>
    <xf numFmtId="4" fontId="11" fillId="0" borderId="0" xfId="0" applyNumberFormat="1" applyFont="1" applyAlignment="1" applyProtection="1">
      <alignment vertical="center"/>
      <protection locked="0"/>
    </xf>
    <xf numFmtId="0" fontId="56" fillId="0" borderId="2" xfId="1" applyFont="1" applyBorder="1" applyAlignment="1">
      <alignment horizontal="left" vertical="center" wrapText="1" indent="11"/>
    </xf>
    <xf numFmtId="0" fontId="56" fillId="0" borderId="3" xfId="1" applyFont="1" applyBorder="1" applyAlignment="1">
      <alignment horizontal="left" vertical="center" wrapText="1" indent="11"/>
    </xf>
    <xf numFmtId="0" fontId="56" fillId="0" borderId="4" xfId="1" applyFont="1" applyBorder="1" applyAlignment="1">
      <alignment horizontal="left" vertical="center" wrapText="1" indent="11"/>
    </xf>
    <xf numFmtId="0" fontId="14" fillId="12" borderId="2" xfId="0" applyFont="1" applyFill="1" applyBorder="1" applyAlignment="1" applyProtection="1">
      <alignment horizontal="center" vertical="center"/>
      <protection locked="0"/>
    </xf>
    <xf numFmtId="0" fontId="14" fillId="12" borderId="3" xfId="0" applyFont="1" applyFill="1" applyBorder="1" applyAlignment="1" applyProtection="1">
      <alignment horizontal="center" vertical="center"/>
      <protection locked="0"/>
    </xf>
    <xf numFmtId="0" fontId="14" fillId="12" borderId="4" xfId="0" applyFont="1" applyFill="1" applyBorder="1" applyAlignment="1" applyProtection="1">
      <alignment horizontal="center" vertical="center"/>
      <protection locked="0"/>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10" borderId="2" xfId="0" applyFont="1" applyFill="1" applyBorder="1" applyAlignment="1">
      <alignment horizontal="center" vertical="center"/>
    </xf>
    <xf numFmtId="0" fontId="14" fillId="10" borderId="3" xfId="0" applyFont="1" applyFill="1" applyBorder="1" applyAlignment="1">
      <alignment horizontal="center" vertical="center"/>
    </xf>
    <xf numFmtId="0" fontId="14" fillId="10" borderId="4" xfId="0" applyFont="1" applyFill="1" applyBorder="1" applyAlignment="1">
      <alignment horizontal="center" vertical="center"/>
    </xf>
    <xf numFmtId="0" fontId="12" fillId="10" borderId="27" xfId="0" applyFont="1" applyFill="1" applyBorder="1" applyAlignment="1">
      <alignment horizontal="center" vertical="center"/>
    </xf>
    <xf numFmtId="0" fontId="12" fillId="10" borderId="10" xfId="0" applyFont="1" applyFill="1" applyBorder="1" applyAlignment="1">
      <alignment horizontal="center" vertical="center"/>
    </xf>
    <xf numFmtId="0" fontId="12" fillId="10" borderId="30" xfId="0" applyFont="1" applyFill="1" applyBorder="1" applyAlignment="1">
      <alignment horizontal="center" vertical="center"/>
    </xf>
    <xf numFmtId="0" fontId="14" fillId="10" borderId="3" xfId="0" applyFont="1" applyFill="1" applyBorder="1" applyAlignment="1" applyProtection="1">
      <alignment horizontal="center" vertical="center"/>
      <protection locked="0"/>
    </xf>
    <xf numFmtId="0" fontId="12" fillId="0" borderId="28" xfId="0" applyFont="1" applyBorder="1" applyAlignment="1">
      <alignment horizontal="left" vertical="center"/>
    </xf>
    <xf numFmtId="0" fontId="12" fillId="0" borderId="9" xfId="0" applyFont="1" applyBorder="1" applyAlignment="1">
      <alignment horizontal="left" vertical="center"/>
    </xf>
    <xf numFmtId="0" fontId="12" fillId="3" borderId="34" xfId="0" applyFont="1" applyFill="1" applyBorder="1" applyAlignment="1">
      <alignment horizontal="left" vertical="center"/>
    </xf>
    <xf numFmtId="0" fontId="12" fillId="3" borderId="12" xfId="0" applyFont="1" applyFill="1" applyBorder="1" applyAlignment="1">
      <alignment horizontal="left" vertical="center"/>
    </xf>
    <xf numFmtId="4" fontId="31" fillId="3" borderId="27" xfId="0" applyNumberFormat="1" applyFont="1" applyFill="1" applyBorder="1" applyAlignment="1">
      <alignment horizontal="left" vertical="center" wrapText="1"/>
    </xf>
    <xf numFmtId="4" fontId="31" fillId="3" borderId="10" xfId="0" applyNumberFormat="1" applyFont="1" applyFill="1" applyBorder="1" applyAlignment="1">
      <alignment horizontal="left" vertical="center" wrapText="1"/>
    </xf>
    <xf numFmtId="0" fontId="14" fillId="0" borderId="28" xfId="0" applyFont="1" applyBorder="1" applyAlignment="1">
      <alignment horizontal="left" vertical="center" wrapText="1"/>
    </xf>
    <xf numFmtId="0" fontId="14" fillId="0" borderId="9" xfId="0" applyFont="1" applyBorder="1" applyAlignment="1">
      <alignment horizontal="left"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20" fillId="0" borderId="0" xfId="0" applyFont="1" applyAlignment="1">
      <alignment horizontal="justify" vertical="center" wrapText="1"/>
    </xf>
    <xf numFmtId="0" fontId="61" fillId="0" borderId="2" xfId="1" applyFont="1" applyBorder="1" applyAlignment="1">
      <alignment horizontal="left" vertical="center" wrapText="1" indent="11"/>
    </xf>
    <xf numFmtId="0" fontId="61" fillId="0" borderId="3" xfId="1" applyFont="1" applyBorder="1" applyAlignment="1">
      <alignment horizontal="left" vertical="center" wrapText="1" indent="11"/>
    </xf>
    <xf numFmtId="0" fontId="61" fillId="0" borderId="4" xfId="1" applyFont="1" applyBorder="1" applyAlignment="1">
      <alignment horizontal="left" vertical="center" wrapText="1" indent="11"/>
    </xf>
    <xf numFmtId="0" fontId="9" fillId="7" borderId="1" xfId="0" applyFont="1" applyFill="1" applyBorder="1" applyAlignment="1">
      <alignment horizontal="center"/>
    </xf>
    <xf numFmtId="0" fontId="8" fillId="0" borderId="1" xfId="0" applyFont="1" applyBorder="1" applyAlignment="1">
      <alignment horizontal="left"/>
    </xf>
    <xf numFmtId="0" fontId="0" fillId="0" borderId="3" xfId="0" applyBorder="1" applyAlignment="1">
      <alignment horizontal="center"/>
    </xf>
    <xf numFmtId="0" fontId="23" fillId="6" borderId="1" xfId="0" applyFont="1" applyFill="1" applyBorder="1" applyAlignment="1">
      <alignment horizontal="left" vertical="center"/>
    </xf>
    <xf numFmtId="0" fontId="3" fillId="0" borderId="1" xfId="0" applyFont="1" applyBorder="1" applyAlignment="1">
      <alignment horizontal="left" vertical="center" wrapText="1"/>
    </xf>
    <xf numFmtId="0" fontId="8" fillId="5" borderId="1" xfId="0" applyFont="1" applyFill="1" applyBorder="1" applyAlignment="1">
      <alignment horizontal="left"/>
    </xf>
    <xf numFmtId="0" fontId="0" fillId="0" borderId="0" xfId="0" applyAlignment="1">
      <alignment horizontal="center"/>
    </xf>
    <xf numFmtId="0" fontId="2" fillId="9" borderId="1" xfId="0" applyFont="1" applyFill="1" applyBorder="1" applyAlignment="1">
      <alignment horizontal="justify" vertical="center" wrapText="1"/>
    </xf>
    <xf numFmtId="0" fontId="2" fillId="8" borderId="1" xfId="0" applyFont="1" applyFill="1" applyBorder="1" applyAlignment="1">
      <alignment horizontal="justify" vertical="center" wrapText="1"/>
    </xf>
    <xf numFmtId="0" fontId="17" fillId="0" borderId="7" xfId="0" applyFont="1" applyBorder="1" applyAlignment="1">
      <alignment horizontal="center"/>
    </xf>
    <xf numFmtId="0" fontId="17" fillId="0" borderId="0" xfId="0" applyFont="1" applyAlignment="1">
      <alignment horizontal="left"/>
    </xf>
    <xf numFmtId="0" fontId="2" fillId="7" borderId="2"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7" borderId="4" xfId="0" applyFont="1" applyFill="1" applyBorder="1" applyAlignment="1">
      <alignment horizontal="left" vertical="center" wrapText="1"/>
    </xf>
    <xf numFmtId="0" fontId="2" fillId="9" borderId="1" xfId="0" applyFont="1" applyFill="1" applyBorder="1" applyAlignment="1">
      <alignment horizontal="left" vertical="center"/>
    </xf>
    <xf numFmtId="0" fontId="2" fillId="8" borderId="2" xfId="0" applyFont="1" applyFill="1" applyBorder="1" applyAlignment="1">
      <alignment horizontal="left" vertical="center" wrapText="1"/>
    </xf>
    <xf numFmtId="0" fontId="2" fillId="8" borderId="4" xfId="0" applyFont="1" applyFill="1" applyBorder="1" applyAlignment="1">
      <alignment horizontal="left" vertical="center" wrapText="1"/>
    </xf>
    <xf numFmtId="0" fontId="2" fillId="0" borderId="3" xfId="0" applyFont="1" applyBorder="1" applyAlignment="1">
      <alignment horizontal="center" vertical="center" wrapText="1"/>
    </xf>
    <xf numFmtId="0" fontId="2" fillId="8" borderId="1" xfId="0" applyFont="1" applyFill="1" applyBorder="1" applyAlignment="1">
      <alignment horizontal="left" vertical="center" wrapText="1"/>
    </xf>
    <xf numFmtId="0" fontId="22" fillId="0" borderId="7" xfId="0" applyFont="1" applyBorder="1" applyAlignment="1">
      <alignment horizontal="center"/>
    </xf>
    <xf numFmtId="0" fontId="2" fillId="5"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2" fillId="7" borderId="1" xfId="0" applyFont="1" applyFill="1" applyBorder="1" applyAlignment="1">
      <alignment horizontal="left" vertical="center" wrapText="1"/>
    </xf>
    <xf numFmtId="0" fontId="23" fillId="6" borderId="1" xfId="0" applyFont="1" applyFill="1" applyBorder="1" applyAlignment="1">
      <alignment vertical="center"/>
    </xf>
    <xf numFmtId="0" fontId="2" fillId="9" borderId="1" xfId="0" applyFont="1" applyFill="1" applyBorder="1" applyAlignment="1">
      <alignment horizontal="left" vertical="center" wrapText="1"/>
    </xf>
    <xf numFmtId="0" fontId="20" fillId="0" borderId="0" xfId="0" applyFont="1" applyAlignment="1">
      <alignment horizontal="left" vertical="center" wrapText="1"/>
    </xf>
    <xf numFmtId="0" fontId="17" fillId="0" borderId="0" xfId="0" applyFont="1" applyAlignment="1">
      <alignment horizontal="left" vertical="center" wrapText="1"/>
    </xf>
    <xf numFmtId="0" fontId="6" fillId="9" borderId="1" xfId="0" applyFont="1" applyFill="1" applyBorder="1" applyAlignment="1">
      <alignment horizontal="left" vertical="center"/>
    </xf>
    <xf numFmtId="0" fontId="6" fillId="5" borderId="1" xfId="0" applyFont="1" applyFill="1" applyBorder="1" applyAlignment="1">
      <alignment horizontal="left" vertical="center" wrapText="1"/>
    </xf>
    <xf numFmtId="0" fontId="9" fillId="8" borderId="2" xfId="0" applyFont="1" applyFill="1" applyBorder="1" applyAlignment="1">
      <alignment horizontal="left" vertical="center" wrapText="1"/>
    </xf>
    <xf numFmtId="0" fontId="9" fillId="8" borderId="4" xfId="0" applyFont="1" applyFill="1" applyBorder="1" applyAlignment="1">
      <alignment horizontal="left" vertical="center" wrapText="1"/>
    </xf>
    <xf numFmtId="0" fontId="9" fillId="0" borderId="7" xfId="0" applyFont="1" applyBorder="1" applyAlignment="1">
      <alignment horizontal="center" vertical="center" wrapText="1"/>
    </xf>
    <xf numFmtId="0" fontId="23" fillId="6" borderId="2" xfId="0" applyFont="1" applyFill="1" applyBorder="1" applyAlignment="1">
      <alignment horizontal="left"/>
    </xf>
    <xf numFmtId="0" fontId="25" fillId="6" borderId="3" xfId="0" applyFont="1" applyFill="1" applyBorder="1" applyAlignment="1">
      <alignment horizontal="left"/>
    </xf>
    <xf numFmtId="0" fontId="25" fillId="6" borderId="4" xfId="0" applyFont="1" applyFill="1" applyBorder="1" applyAlignment="1">
      <alignment horizontal="left"/>
    </xf>
    <xf numFmtId="0" fontId="19" fillId="0" borderId="7" xfId="0" applyFont="1" applyBorder="1" applyAlignment="1">
      <alignment horizontal="center" vertical="center" wrapText="1"/>
    </xf>
    <xf numFmtId="0" fontId="19" fillId="0" borderId="0" xfId="0" applyFont="1" applyAlignment="1">
      <alignment horizontal="left" vertical="center" wrapText="1"/>
    </xf>
    <xf numFmtId="0" fontId="9" fillId="0" borderId="3" xfId="0" applyFont="1" applyBorder="1" applyAlignment="1">
      <alignment horizontal="center" vertical="center" wrapText="1"/>
    </xf>
    <xf numFmtId="0" fontId="23" fillId="4" borderId="1" xfId="0" applyFont="1" applyFill="1" applyBorder="1" applyAlignment="1">
      <alignment horizontal="left" vertical="center"/>
    </xf>
    <xf numFmtId="0" fontId="7"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9" fillId="0" borderId="7" xfId="0" applyFont="1" applyBorder="1" applyAlignment="1">
      <alignment horizontal="center" vertical="center"/>
    </xf>
    <xf numFmtId="0" fontId="9" fillId="11" borderId="0" xfId="0" applyFont="1" applyFill="1" applyAlignment="1">
      <alignment horizontal="left"/>
    </xf>
    <xf numFmtId="0" fontId="9" fillId="7" borderId="0" xfId="0" applyFont="1" applyFill="1" applyAlignment="1">
      <alignment horizontal="left"/>
    </xf>
    <xf numFmtId="0" fontId="9" fillId="11" borderId="2" xfId="0" applyFont="1" applyFill="1" applyBorder="1" applyAlignment="1">
      <alignment horizontal="center"/>
    </xf>
    <xf numFmtId="0" fontId="9" fillId="11" borderId="3" xfId="0" applyFont="1" applyFill="1" applyBorder="1" applyAlignment="1">
      <alignment horizontal="center"/>
    </xf>
    <xf numFmtId="0" fontId="9" fillId="11" borderId="4" xfId="0" applyFont="1" applyFill="1" applyBorder="1" applyAlignment="1">
      <alignment horizontal="center"/>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2" xfId="0" applyFont="1" applyFill="1" applyBorder="1" applyAlignment="1">
      <alignment horizontal="justify" vertical="center" wrapText="1"/>
    </xf>
    <xf numFmtId="0" fontId="2" fillId="5" borderId="4" xfId="0" applyFont="1" applyFill="1" applyBorder="1" applyAlignment="1">
      <alignment horizontal="justify" vertical="center" wrapText="1"/>
    </xf>
    <xf numFmtId="0" fontId="26" fillId="0" borderId="0" xfId="0" applyFont="1" applyAlignment="1">
      <alignment horizontal="left" vertical="center" wrapText="1"/>
    </xf>
    <xf numFmtId="0" fontId="23" fillId="6" borderId="2" xfId="0" applyFont="1" applyFill="1" applyBorder="1" applyAlignment="1">
      <alignment horizontal="left" vertical="center"/>
    </xf>
    <xf numFmtId="0" fontId="23" fillId="6" borderId="3" xfId="0" applyFont="1" applyFill="1" applyBorder="1" applyAlignment="1">
      <alignment horizontal="left" vertical="center"/>
    </xf>
    <xf numFmtId="0" fontId="23" fillId="6" borderId="4"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4" xfId="0" applyFont="1" applyFill="1" applyBorder="1" applyAlignment="1">
      <alignment horizontal="left" vertical="center" wrapText="1"/>
    </xf>
    <xf numFmtId="0" fontId="0" fillId="0" borderId="8" xfId="0" applyBorder="1" applyAlignment="1">
      <alignment horizontal="center"/>
    </xf>
    <xf numFmtId="0" fontId="23" fillId="6" borderId="2" xfId="0" applyFont="1" applyFill="1" applyBorder="1" applyAlignment="1">
      <alignment horizontal="justify" vertical="center"/>
    </xf>
    <xf numFmtId="0" fontId="23" fillId="6" borderId="3" xfId="0" applyFont="1" applyFill="1" applyBorder="1" applyAlignment="1">
      <alignment horizontal="justify" vertical="center"/>
    </xf>
    <xf numFmtId="0" fontId="23" fillId="6" borderId="4" xfId="0" applyFont="1" applyFill="1" applyBorder="1" applyAlignment="1">
      <alignment horizontal="justify" vertical="center"/>
    </xf>
    <xf numFmtId="0" fontId="26" fillId="0" borderId="0" xfId="0" applyFont="1" applyAlignment="1">
      <alignment horizontal="left" wrapText="1"/>
    </xf>
    <xf numFmtId="0" fontId="61" fillId="0" borderId="2" xfId="1" applyFont="1" applyBorder="1" applyAlignment="1">
      <alignment horizontal="left" vertical="center" wrapText="1" indent="10"/>
    </xf>
    <xf numFmtId="0" fontId="61" fillId="0" borderId="3" xfId="1" applyFont="1" applyBorder="1" applyAlignment="1">
      <alignment horizontal="left" vertical="center" wrapText="1" indent="10"/>
    </xf>
    <xf numFmtId="0" fontId="61" fillId="0" borderId="4" xfId="1" applyFont="1" applyBorder="1" applyAlignment="1">
      <alignment horizontal="left" vertical="center" wrapText="1" indent="10"/>
    </xf>
    <xf numFmtId="0" fontId="41" fillId="0" borderId="8" xfId="0" applyFont="1" applyBorder="1" applyAlignment="1">
      <alignment horizontal="center"/>
    </xf>
    <xf numFmtId="0" fontId="15" fillId="0" borderId="1" xfId="0" applyFont="1" applyBorder="1" applyAlignment="1">
      <alignment horizontal="left" vertical="center" wrapText="1"/>
    </xf>
    <xf numFmtId="0" fontId="9" fillId="7" borderId="1" xfId="0" applyFont="1" applyFill="1" applyBorder="1" applyAlignment="1">
      <alignment horizontal="center" vertical="center"/>
    </xf>
    <xf numFmtId="0" fontId="9" fillId="0" borderId="8" xfId="0" applyFont="1" applyBorder="1" applyAlignment="1">
      <alignment horizontal="center" vertical="center" wrapText="1"/>
    </xf>
    <xf numFmtId="0" fontId="41" fillId="0" borderId="3" xfId="0" applyFont="1" applyBorder="1" applyAlignment="1">
      <alignment horizontal="center"/>
    </xf>
    <xf numFmtId="0" fontId="41" fillId="0" borderId="0" xfId="0" applyFont="1" applyAlignment="1">
      <alignment horizontal="center"/>
    </xf>
    <xf numFmtId="0" fontId="9" fillId="0" borderId="7" xfId="0" applyFont="1" applyBorder="1" applyAlignment="1">
      <alignment horizontal="center"/>
    </xf>
    <xf numFmtId="0" fontId="9" fillId="0" borderId="7" xfId="0" applyFont="1" applyBorder="1" applyAlignment="1">
      <alignment horizontal="right"/>
    </xf>
    <xf numFmtId="0" fontId="21" fillId="0" borderId="7" xfId="0" applyFont="1" applyBorder="1" applyAlignment="1">
      <alignment horizontal="center" vertical="center" wrapText="1"/>
    </xf>
    <xf numFmtId="0" fontId="9" fillId="8" borderId="2"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8" fillId="0" borderId="7" xfId="0" applyFont="1" applyBorder="1" applyAlignment="1">
      <alignment horizontal="center"/>
    </xf>
    <xf numFmtId="0" fontId="56" fillId="0" borderId="3" xfId="1" applyFont="1" applyBorder="1" applyAlignment="1">
      <alignment horizontal="left" vertical="center" indent="11"/>
    </xf>
    <xf numFmtId="0" fontId="56" fillId="0" borderId="4" xfId="1" applyFont="1" applyBorder="1" applyAlignment="1">
      <alignment horizontal="left" vertical="center" indent="11"/>
    </xf>
    <xf numFmtId="0" fontId="51" fillId="2" borderId="14" xfId="3" applyFont="1" applyFill="1" applyBorder="1" applyAlignment="1">
      <alignment horizontal="left" vertical="center"/>
    </xf>
    <xf numFmtId="0" fontId="44" fillId="2" borderId="14" xfId="1" applyFont="1" applyFill="1" applyBorder="1" applyAlignment="1">
      <alignment horizontal="center" vertical="center"/>
    </xf>
    <xf numFmtId="0" fontId="42" fillId="0" borderId="24" xfId="1" applyFont="1" applyBorder="1" applyAlignment="1">
      <alignment horizontal="left" vertical="center"/>
    </xf>
    <xf numFmtId="0" fontId="42" fillId="0" borderId="26" xfId="1" applyFont="1" applyBorder="1" applyAlignment="1">
      <alignment horizontal="left" vertical="center"/>
    </xf>
    <xf numFmtId="0" fontId="42" fillId="0" borderId="21" xfId="1" applyFont="1" applyBorder="1" applyAlignment="1">
      <alignment horizontal="left" vertical="center"/>
    </xf>
    <xf numFmtId="0" fontId="46" fillId="0" borderId="23" xfId="1" applyFont="1" applyBorder="1" applyAlignment="1">
      <alignment horizontal="left" vertical="center"/>
    </xf>
    <xf numFmtId="0" fontId="46" fillId="0" borderId="14" xfId="1" applyFont="1" applyBorder="1" applyAlignment="1">
      <alignment horizontal="left" vertical="center"/>
    </xf>
    <xf numFmtId="0" fontId="46" fillId="0" borderId="18" xfId="1" applyFont="1" applyBorder="1" applyAlignment="1">
      <alignment horizontal="left" vertical="center"/>
    </xf>
    <xf numFmtId="0" fontId="42" fillId="0" borderId="14" xfId="1" applyFont="1" applyBorder="1" applyAlignment="1">
      <alignment horizontal="left" vertical="center"/>
    </xf>
    <xf numFmtId="0" fontId="52" fillId="2" borderId="37" xfId="3" applyFont="1" applyFill="1" applyBorder="1" applyAlignment="1">
      <alignment horizontal="center" vertical="center"/>
    </xf>
    <xf numFmtId="0" fontId="52" fillId="2" borderId="38" xfId="3" applyFont="1" applyFill="1" applyBorder="1" applyAlignment="1">
      <alignment horizontal="center" vertical="center"/>
    </xf>
    <xf numFmtId="0" fontId="52" fillId="2" borderId="39" xfId="3" applyFont="1" applyFill="1" applyBorder="1" applyAlignment="1">
      <alignment horizontal="center" vertical="center"/>
    </xf>
    <xf numFmtId="0" fontId="50" fillId="3" borderId="14" xfId="4" applyFont="1" applyFill="1" applyBorder="1" applyAlignment="1" applyProtection="1">
      <alignment horizontal="left" vertical="center" wrapText="1"/>
      <protection locked="0"/>
    </xf>
    <xf numFmtId="0" fontId="53" fillId="3" borderId="0" xfId="4" applyFont="1" applyFill="1" applyAlignment="1" applyProtection="1">
      <alignment horizontal="center" vertical="center" wrapText="1"/>
      <protection locked="0"/>
    </xf>
    <xf numFmtId="0" fontId="42" fillId="3" borderId="14" xfId="1" applyFont="1" applyFill="1" applyBorder="1" applyAlignment="1">
      <alignment horizontal="left" vertical="center"/>
    </xf>
    <xf numFmtId="0" fontId="49" fillId="3" borderId="14" xfId="1" applyFont="1" applyFill="1" applyBorder="1" applyAlignment="1">
      <alignment horizontal="left" vertical="center"/>
    </xf>
    <xf numFmtId="0" fontId="48" fillId="2" borderId="2" xfId="4" applyFont="1" applyFill="1" applyBorder="1" applyAlignment="1">
      <alignment horizontal="center" vertical="center" wrapText="1"/>
    </xf>
    <xf numFmtId="0" fontId="48" fillId="2" borderId="3" xfId="4" applyFont="1" applyFill="1" applyBorder="1" applyAlignment="1">
      <alignment horizontal="center" vertical="center" wrapText="1"/>
    </xf>
    <xf numFmtId="0" fontId="48" fillId="2" borderId="4" xfId="4" applyFont="1" applyFill="1" applyBorder="1" applyAlignment="1">
      <alignment horizontal="center" vertical="center" wrapText="1"/>
    </xf>
    <xf numFmtId="0" fontId="51" fillId="2" borderId="26" xfId="3" applyFont="1" applyFill="1" applyBorder="1" applyAlignment="1">
      <alignment horizontal="left" vertical="center"/>
    </xf>
    <xf numFmtId="0" fontId="12" fillId="2" borderId="14" xfId="1" applyFont="1" applyFill="1" applyBorder="1" applyAlignment="1">
      <alignment horizontal="center" vertical="center"/>
    </xf>
    <xf numFmtId="0" fontId="13" fillId="2" borderId="14" xfId="4" applyFont="1" applyFill="1" applyBorder="1" applyAlignment="1" applyProtection="1">
      <alignment horizontal="center" vertical="center" wrapText="1"/>
      <protection locked="0"/>
    </xf>
    <xf numFmtId="0" fontId="37" fillId="2" borderId="14" xfId="0" applyFont="1" applyFill="1" applyBorder="1" applyAlignment="1">
      <alignment horizontal="center" vertical="center"/>
    </xf>
    <xf numFmtId="0" fontId="12" fillId="2" borderId="15" xfId="2" applyFont="1" applyFill="1" applyBorder="1" applyAlignment="1">
      <alignment horizontal="left" vertical="center" wrapText="1"/>
    </xf>
    <xf numFmtId="0" fontId="12" fillId="2" borderId="10" xfId="2" applyFont="1" applyFill="1" applyBorder="1" applyAlignment="1">
      <alignment horizontal="left" vertical="center" wrapText="1"/>
    </xf>
    <xf numFmtId="0" fontId="12" fillId="2" borderId="16" xfId="2" applyFont="1" applyFill="1" applyBorder="1" applyAlignment="1">
      <alignment horizontal="left" vertical="center" wrapText="1"/>
    </xf>
    <xf numFmtId="0" fontId="1" fillId="2" borderId="14" xfId="3" applyFont="1" applyFill="1" applyBorder="1" applyAlignment="1" applyProtection="1">
      <alignment horizontal="left" vertical="center"/>
      <protection locked="0"/>
    </xf>
    <xf numFmtId="0" fontId="13" fillId="17" borderId="14" xfId="3" applyFont="1" applyFill="1" applyBorder="1" applyAlignment="1" applyProtection="1">
      <alignment horizontal="center" vertical="center" wrapText="1"/>
      <protection locked="0"/>
    </xf>
    <xf numFmtId="0" fontId="37" fillId="2" borderId="37" xfId="1" applyFont="1" applyFill="1" applyBorder="1" applyAlignment="1">
      <alignment horizontal="center" vertical="center" wrapText="1"/>
    </xf>
    <xf numFmtId="0" fontId="37" fillId="2" borderId="38" xfId="1" applyFont="1" applyFill="1" applyBorder="1" applyAlignment="1">
      <alignment horizontal="center" vertical="center" wrapText="1"/>
    </xf>
    <xf numFmtId="0" fontId="37" fillId="2" borderId="39" xfId="1" applyFont="1" applyFill="1" applyBorder="1" applyAlignment="1">
      <alignment horizontal="center" vertical="center" wrapText="1"/>
    </xf>
    <xf numFmtId="0" fontId="12" fillId="0" borderId="0" xfId="2" applyFont="1" applyAlignment="1" applyProtection="1">
      <alignment horizontal="center" vertical="center"/>
      <protection locked="0"/>
    </xf>
    <xf numFmtId="0" fontId="11" fillId="3" borderId="14" xfId="1" applyFont="1" applyFill="1" applyBorder="1" applyAlignment="1">
      <alignment horizontal="left" vertical="center"/>
    </xf>
    <xf numFmtId="0" fontId="36" fillId="3" borderId="14" xfId="1" applyFont="1" applyFill="1" applyBorder="1" applyAlignment="1">
      <alignment horizontal="left" vertical="center"/>
    </xf>
    <xf numFmtId="0" fontId="32" fillId="2" borderId="14" xfId="4" applyFont="1" applyFill="1" applyBorder="1" applyAlignment="1">
      <alignment horizontal="center" vertical="center"/>
    </xf>
    <xf numFmtId="0" fontId="32" fillId="2" borderId="15" xfId="4" applyFont="1" applyFill="1" applyBorder="1" applyAlignment="1">
      <alignment horizontal="center" vertical="center"/>
    </xf>
    <xf numFmtId="0" fontId="32" fillId="2" borderId="10" xfId="4" applyFont="1" applyFill="1" applyBorder="1" applyAlignment="1">
      <alignment horizontal="center" vertical="center"/>
    </xf>
    <xf numFmtId="0" fontId="32" fillId="2" borderId="16" xfId="4" applyFont="1" applyFill="1" applyBorder="1" applyAlignment="1">
      <alignment horizontal="center" vertical="center"/>
    </xf>
    <xf numFmtId="0" fontId="12" fillId="2" borderId="15" xfId="4" applyFont="1" applyFill="1" applyBorder="1" applyAlignment="1">
      <alignment horizontal="left" vertical="center"/>
    </xf>
    <xf numFmtId="0" fontId="12" fillId="2" borderId="10" xfId="4" applyFont="1" applyFill="1" applyBorder="1" applyAlignment="1">
      <alignment horizontal="left" vertical="center"/>
    </xf>
    <xf numFmtId="0" fontId="12" fillId="2" borderId="16" xfId="4" applyFont="1" applyFill="1" applyBorder="1" applyAlignment="1">
      <alignment horizontal="left" vertical="center"/>
    </xf>
    <xf numFmtId="0" fontId="1" fillId="2" borderId="14" xfId="3" applyFont="1" applyFill="1" applyBorder="1" applyAlignment="1">
      <alignment horizontal="left" vertical="center" wrapText="1"/>
    </xf>
    <xf numFmtId="0" fontId="34" fillId="17" borderId="14" xfId="4" applyFont="1" applyFill="1" applyBorder="1" applyAlignment="1">
      <alignment horizontal="center" vertical="center" wrapText="1"/>
    </xf>
    <xf numFmtId="0" fontId="34" fillId="2" borderId="15" xfId="4" applyFont="1" applyFill="1" applyBorder="1" applyAlignment="1">
      <alignment horizontal="center" vertical="center" wrapText="1"/>
    </xf>
    <xf numFmtId="0" fontId="34" fillId="2" borderId="10" xfId="4" applyFont="1" applyFill="1" applyBorder="1" applyAlignment="1">
      <alignment horizontal="center" vertical="center" wrapText="1"/>
    </xf>
    <xf numFmtId="0" fontId="34" fillId="2" borderId="16" xfId="4" applyFont="1" applyFill="1" applyBorder="1" applyAlignment="1">
      <alignment horizontal="center" vertical="center" wrapText="1"/>
    </xf>
    <xf numFmtId="0" fontId="1" fillId="12" borderId="15" xfId="3" applyFont="1" applyFill="1" applyBorder="1" applyAlignment="1">
      <alignment horizontal="left" vertical="center"/>
    </xf>
    <xf numFmtId="0" fontId="1" fillId="12" borderId="10" xfId="3" applyFont="1" applyFill="1" applyBorder="1" applyAlignment="1">
      <alignment horizontal="left" vertical="center"/>
    </xf>
    <xf numFmtId="0" fontId="1" fillId="12" borderId="16" xfId="3" applyFont="1" applyFill="1" applyBorder="1" applyAlignment="1">
      <alignment horizontal="left" vertical="center"/>
    </xf>
    <xf numFmtId="0" fontId="33" fillId="2" borderId="37" xfId="4" applyFont="1" applyFill="1" applyBorder="1" applyAlignment="1">
      <alignment horizontal="center" vertical="center" wrapText="1"/>
    </xf>
    <xf numFmtId="0" fontId="33" fillId="2" borderId="38" xfId="4" applyFont="1" applyFill="1" applyBorder="1" applyAlignment="1">
      <alignment horizontal="center" vertical="center" wrapText="1"/>
    </xf>
    <xf numFmtId="0" fontId="33" fillId="2" borderId="39" xfId="4" applyFont="1" applyFill="1" applyBorder="1" applyAlignment="1">
      <alignment horizontal="center" vertical="center" wrapText="1"/>
    </xf>
    <xf numFmtId="0" fontId="11" fillId="0" borderId="0" xfId="4" applyFont="1" applyAlignment="1">
      <alignment horizontal="center" vertical="center" wrapText="1"/>
    </xf>
    <xf numFmtId="0" fontId="34" fillId="2" borderId="17" xfId="4" applyFont="1" applyFill="1" applyBorder="1" applyAlignment="1">
      <alignment horizontal="center" vertical="center" wrapText="1"/>
    </xf>
    <xf numFmtId="0" fontId="43" fillId="0" borderId="23" xfId="0" applyFont="1" applyBorder="1" applyAlignment="1">
      <alignment horizontal="center" wrapText="1"/>
    </xf>
    <xf numFmtId="0" fontId="43" fillId="0" borderId="14" xfId="0" applyFont="1" applyBorder="1" applyAlignment="1">
      <alignment horizontal="center" wrapText="1"/>
    </xf>
    <xf numFmtId="0" fontId="43" fillId="0" borderId="23" xfId="0" applyFont="1" applyBorder="1" applyAlignment="1">
      <alignment horizontal="center"/>
    </xf>
    <xf numFmtId="0" fontId="43" fillId="0" borderId="14" xfId="0" applyFont="1" applyBorder="1" applyAlignment="1">
      <alignment horizontal="center"/>
    </xf>
    <xf numFmtId="0" fontId="56" fillId="0" borderId="0" xfId="1" applyFont="1" applyAlignment="1">
      <alignment horizontal="left" vertical="center" wrapText="1" indent="10"/>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2" fillId="13" borderId="3" xfId="7" applyFont="1" applyFill="1" applyBorder="1" applyAlignment="1">
      <alignment horizontal="center" vertical="center" wrapText="1"/>
    </xf>
    <xf numFmtId="0" fontId="32" fillId="13" borderId="35" xfId="7" applyFont="1" applyFill="1" applyBorder="1" applyAlignment="1">
      <alignment horizontal="center" vertical="center" wrapText="1"/>
    </xf>
    <xf numFmtId="0" fontId="12" fillId="10" borderId="3" xfId="7" applyFont="1" applyFill="1" applyBorder="1" applyAlignment="1">
      <alignment horizontal="left" vertical="center" wrapText="1"/>
    </xf>
    <xf numFmtId="0" fontId="12" fillId="0" borderId="3" xfId="7" applyFont="1" applyBorder="1" applyAlignment="1">
      <alignment horizontal="left" vertical="center" wrapText="1"/>
    </xf>
  </cellXfs>
  <cellStyles count="16">
    <cellStyle name="Normal" xfId="0" builtinId="0"/>
    <cellStyle name="Normal 2" xfId="3" xr:uid="{5244658C-5B8D-4866-886F-BEC94BC2E279}"/>
    <cellStyle name="Normal 2 13" xfId="11" xr:uid="{9813AE57-DCA0-4E66-98B1-0F2BE29B7EA1}"/>
    <cellStyle name="Normal 2 15" xfId="6" xr:uid="{2E48B843-DB89-42AD-A64E-A8E5D928BC69}"/>
    <cellStyle name="Normal 2 2" xfId="1" xr:uid="{EEBA0F84-8547-41F2-9E03-00D03178C76D}"/>
    <cellStyle name="Normal 2 2 2" xfId="7" xr:uid="{324B9532-0BAA-469D-AD27-6F9F3708D6FA}"/>
    <cellStyle name="Normal 2 9" xfId="5" xr:uid="{8A7386D4-A848-4D40-9014-CA0FB0A0B553}"/>
    <cellStyle name="Normal 3" xfId="2" xr:uid="{C4CED2B9-B1FC-48BB-A2DC-077FB048E98A}"/>
    <cellStyle name="Normal 3 2 2 2" xfId="4" xr:uid="{658ABE66-1ABF-4609-8EDA-B6D3FA1D099C}"/>
    <cellStyle name="Normal 5" xfId="8" xr:uid="{5C0B1697-22E3-4EC5-8DAC-0AA776820E85}"/>
    <cellStyle name="Normal 5 2" xfId="13" xr:uid="{DF9EE9A6-0F36-408E-913B-A2C8B0D4088C}"/>
    <cellStyle name="Normal 8 2" xfId="9" xr:uid="{F9A40FD5-1B2A-4825-9B1F-5F6BE491C64C}"/>
    <cellStyle name="Normal 8 2 2" xfId="14" xr:uid="{2C7C69D5-E85F-4469-99FB-38F40DE024B1}"/>
    <cellStyle name="Porcentagem" xfId="12" builtinId="5"/>
    <cellStyle name="Vírgula" xfId="15" builtinId="3"/>
    <cellStyle name="Vírgula 2 6" xfId="10" xr:uid="{77CA988C-1FF3-4F6F-916F-B9AE1712C1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Users/santosro/Desktop/TR%20Servi&#231;os%20Rep-SC/PLANILHA%20DE%20CUSTOS%20-%20REP%20SC%20(1).xlsx" TargetMode="External"/><Relationship Id="rId2" Type="http://schemas.openxmlformats.org/officeDocument/2006/relationships/externalLinkPath" Target="file:///C:\Users\santosro\Desktop\TR%20Servi&#231;os%20Rep-SC\PLANILHA%20DE%20CUSTOS%20-%20REP%20SC%20(1).xlsx" TargetMode="External"/><Relationship Id="rId1" Type="http://schemas.openxmlformats.org/officeDocument/2006/relationships/externalLinkPath" Target="/Users/santosro/Desktop/TR%20Servi&#231;os%20Rep-SC/PLANILHA%20DE%20CUSTOS%20-%20REP%20SC%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cepção"/>
      <sheetName val="Limpeza"/>
      <sheetName val="Copeiragem"/>
      <sheetName val="Uniformes"/>
      <sheetName val="Materiais  Copeiragem"/>
      <sheetName val="Materiais Limpeza"/>
      <sheetName val="Equip. Limpeza"/>
      <sheetName val="Produtividade Limpeza"/>
      <sheetName val="Planilha de Limites MPDG"/>
      <sheetName val="Outros Órgãos"/>
      <sheetName val="Resumo de Custos"/>
      <sheetName val="Dados - Não mexe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3692D-4158-4D37-BEEF-CFB9EEBF07B2}">
  <sheetPr codeName="Planilha1">
    <tabColor theme="0"/>
  </sheetPr>
  <dimension ref="A1:K38"/>
  <sheetViews>
    <sheetView showGridLines="0" tabSelected="1" zoomScaleNormal="100" workbookViewId="0">
      <selection activeCell="F41" sqref="F41"/>
    </sheetView>
  </sheetViews>
  <sheetFormatPr defaultRowHeight="14.5" x14ac:dyDescent="0.35"/>
  <cols>
    <col min="1" max="1" width="26.1796875" customWidth="1"/>
    <col min="2" max="2" width="15.7265625" customWidth="1"/>
    <col min="3" max="3" width="13.26953125" bestFit="1" customWidth="1"/>
    <col min="4" max="4" width="14.26953125" bestFit="1" customWidth="1"/>
    <col min="5" max="5" width="13.453125" customWidth="1"/>
    <col min="7" max="7" width="12.7265625" bestFit="1" customWidth="1"/>
    <col min="8" max="8" width="14.26953125" bestFit="1" customWidth="1"/>
    <col min="11" max="11" width="19.26953125" customWidth="1"/>
  </cols>
  <sheetData>
    <row r="1" spans="1:8" ht="37.5" customHeight="1" thickBot="1" x14ac:dyDescent="0.4">
      <c r="A1" s="381"/>
      <c r="B1" s="382"/>
      <c r="C1" s="382"/>
      <c r="D1" s="382"/>
      <c r="E1" s="382"/>
      <c r="F1" s="382"/>
      <c r="G1" s="382"/>
      <c r="H1" s="383"/>
    </row>
    <row r="2" spans="1:8" ht="25.5" customHeight="1" thickBot="1" x14ac:dyDescent="0.4">
      <c r="A2" s="384" t="s">
        <v>0</v>
      </c>
      <c r="B2" s="385"/>
      <c r="C2" s="385"/>
      <c r="D2" s="385"/>
      <c r="E2" s="385"/>
      <c r="F2" s="385"/>
      <c r="G2" s="385"/>
      <c r="H2" s="386"/>
    </row>
    <row r="3" spans="1:8" ht="15" thickBot="1" x14ac:dyDescent="0.4">
      <c r="A3" s="387" t="s">
        <v>1</v>
      </c>
      <c r="B3" s="388"/>
      <c r="C3" s="388"/>
      <c r="D3" s="388"/>
      <c r="E3" s="388"/>
      <c r="F3" s="388"/>
      <c r="G3" s="388"/>
      <c r="H3" s="389"/>
    </row>
    <row r="4" spans="1:8" ht="29" x14ac:dyDescent="0.35">
      <c r="A4" s="166" t="s">
        <v>2</v>
      </c>
      <c r="B4" s="55" t="s">
        <v>3</v>
      </c>
      <c r="C4" s="55" t="s">
        <v>4</v>
      </c>
      <c r="D4" s="55" t="s">
        <v>5</v>
      </c>
      <c r="E4" s="55" t="s">
        <v>6</v>
      </c>
      <c r="F4" s="55" t="s">
        <v>7</v>
      </c>
      <c r="G4" s="55" t="s">
        <v>8</v>
      </c>
      <c r="H4" s="167" t="s">
        <v>9</v>
      </c>
    </row>
    <row r="5" spans="1:8" x14ac:dyDescent="0.35">
      <c r="A5" s="156" t="s">
        <v>10</v>
      </c>
      <c r="B5" s="56" t="s">
        <v>11</v>
      </c>
      <c r="C5" s="57" t="s">
        <v>12</v>
      </c>
      <c r="D5" s="215">
        <f>' Limpeza e copeiragem'!D152</f>
        <v>4973.3100000000004</v>
      </c>
      <c r="E5" s="58">
        <v>1</v>
      </c>
      <c r="F5" s="59">
        <v>2</v>
      </c>
      <c r="G5" s="211">
        <f>ROUND(D5*E5*F5,2)</f>
        <v>9946.6200000000008</v>
      </c>
      <c r="H5" s="212">
        <f>ROUND(G5*12,2)</f>
        <v>119359.44</v>
      </c>
    </row>
    <row r="6" spans="1:8" ht="18" customHeight="1" thickBot="1" x14ac:dyDescent="0.4">
      <c r="A6" s="156" t="s">
        <v>13</v>
      </c>
      <c r="B6" s="56" t="s">
        <v>11</v>
      </c>
      <c r="C6" s="57" t="s">
        <v>12</v>
      </c>
      <c r="D6" s="215">
        <f>'Apoio Adm.'!D150</f>
        <v>10065.92</v>
      </c>
      <c r="E6" s="58">
        <v>1</v>
      </c>
      <c r="F6" s="59">
        <v>2</v>
      </c>
      <c r="G6" s="211">
        <f>ROUND(D6*E6*F6,2)</f>
        <v>20131.84</v>
      </c>
      <c r="H6" s="212">
        <f>ROUND(G6*12,2)</f>
        <v>241582.07999999999</v>
      </c>
    </row>
    <row r="7" spans="1:8" ht="15" thickBot="1" x14ac:dyDescent="0.4">
      <c r="A7" s="168" t="s">
        <v>14</v>
      </c>
      <c r="B7" s="60"/>
      <c r="C7" s="60"/>
      <c r="D7" s="60" t="s">
        <v>15</v>
      </c>
      <c r="E7" s="396">
        <f>ROUND((E5*F5)+(E6*F6),2)</f>
        <v>4</v>
      </c>
      <c r="F7" s="396"/>
      <c r="G7" s="213">
        <f>ROUND(SUM(G5:G6),2)</f>
        <v>30078.46</v>
      </c>
      <c r="H7" s="214">
        <f>ROUND(SUM(H5:H6),2)</f>
        <v>360941.52</v>
      </c>
    </row>
    <row r="8" spans="1:8" ht="15" thickBot="1" x14ac:dyDescent="0.4">
      <c r="A8" s="52"/>
      <c r="B8" s="52"/>
      <c r="C8" s="52"/>
      <c r="D8" s="52"/>
      <c r="E8" s="52"/>
      <c r="F8" s="61"/>
      <c r="G8" s="61"/>
      <c r="H8" s="62"/>
    </row>
    <row r="9" spans="1:8" ht="15" thickBot="1" x14ac:dyDescent="0.4">
      <c r="A9" s="390" t="s">
        <v>16</v>
      </c>
      <c r="B9" s="391"/>
      <c r="C9" s="391"/>
      <c r="D9" s="392"/>
      <c r="E9" s="52"/>
      <c r="F9" s="52"/>
      <c r="G9" s="52"/>
      <c r="H9" s="62"/>
    </row>
    <row r="10" spans="1:8" ht="45" customHeight="1" x14ac:dyDescent="0.35">
      <c r="A10" s="403"/>
      <c r="B10" s="404"/>
      <c r="C10" s="154" t="s">
        <v>17</v>
      </c>
      <c r="D10" s="155" t="s">
        <v>9</v>
      </c>
      <c r="E10" s="52"/>
      <c r="F10" s="52"/>
      <c r="G10" s="52"/>
      <c r="H10" s="62"/>
    </row>
    <row r="11" spans="1:8" x14ac:dyDescent="0.35">
      <c r="A11" s="401" t="s">
        <v>18</v>
      </c>
      <c r="B11" s="402"/>
      <c r="C11" s="216">
        <f>'Materiais  Copeiragem'!G16</f>
        <v>752.6</v>
      </c>
      <c r="D11" s="217">
        <f>ROUND(C11*12,2)</f>
        <v>9031.2000000000007</v>
      </c>
      <c r="E11" s="52"/>
      <c r="F11" s="52"/>
      <c r="G11" s="52"/>
      <c r="H11" s="62"/>
    </row>
    <row r="12" spans="1:8" x14ac:dyDescent="0.35">
      <c r="A12" s="156" t="s">
        <v>19</v>
      </c>
      <c r="B12" s="75"/>
      <c r="C12" s="218">
        <f>'Materiais Limpeza'!G45</f>
        <v>2183.66</v>
      </c>
      <c r="D12" s="217">
        <f>ROUND(C12*12,2)</f>
        <v>26203.919999999998</v>
      </c>
      <c r="E12" s="52"/>
      <c r="F12" s="52"/>
      <c r="G12" s="52"/>
      <c r="H12" s="62"/>
    </row>
    <row r="13" spans="1:8" x14ac:dyDescent="0.35">
      <c r="A13" s="358" t="s">
        <v>20</v>
      </c>
      <c r="B13" s="75"/>
      <c r="C13" s="218">
        <f>'Materiais Apoio Administrativo'!G34</f>
        <v>565.87</v>
      </c>
      <c r="D13" s="217">
        <f>ROUND(C13*12,2)</f>
        <v>6790.44</v>
      </c>
      <c r="E13" s="52"/>
      <c r="F13" s="52"/>
      <c r="G13" s="52"/>
      <c r="H13" s="62"/>
    </row>
    <row r="14" spans="1:8" x14ac:dyDescent="0.35">
      <c r="A14" s="157" t="s">
        <v>21</v>
      </c>
      <c r="B14" s="63"/>
      <c r="C14" s="219">
        <f>ROUND(SUM(C11:C13),2)</f>
        <v>3502.13</v>
      </c>
      <c r="D14" s="220">
        <f>ROUND(SUM(D11:D13),2)</f>
        <v>42025.56</v>
      </c>
      <c r="E14" s="52"/>
      <c r="F14" s="52"/>
      <c r="G14" s="52"/>
      <c r="H14" s="62"/>
    </row>
    <row r="15" spans="1:8" x14ac:dyDescent="0.35">
      <c r="A15" s="393" t="s">
        <v>22</v>
      </c>
      <c r="B15" s="394"/>
      <c r="C15" s="394"/>
      <c r="D15" s="395"/>
      <c r="E15" s="52"/>
      <c r="F15" s="62"/>
      <c r="G15" s="52"/>
      <c r="H15" s="62"/>
    </row>
    <row r="16" spans="1:8" x14ac:dyDescent="0.35">
      <c r="A16" s="158" t="s">
        <v>23</v>
      </c>
      <c r="B16" s="64">
        <v>0.05</v>
      </c>
      <c r="C16" s="221">
        <f>ROUND($C$14*B16,2)</f>
        <v>175.11</v>
      </c>
      <c r="D16" s="222">
        <f>ROUND(C16*12,2)</f>
        <v>2101.3200000000002</v>
      </c>
      <c r="E16" s="52"/>
      <c r="F16" s="52"/>
      <c r="G16" s="52"/>
      <c r="H16" s="62"/>
    </row>
    <row r="17" spans="1:8" x14ac:dyDescent="0.35">
      <c r="A17" s="158" t="s">
        <v>24</v>
      </c>
      <c r="B17" s="64">
        <v>0.1</v>
      </c>
      <c r="C17" s="221">
        <f>ROUND(($C$14+C16)*B17,2)</f>
        <v>367.72</v>
      </c>
      <c r="D17" s="222">
        <f>ROUND(C17*12,2)</f>
        <v>4412.6400000000003</v>
      </c>
      <c r="E17" s="52"/>
      <c r="F17" s="52"/>
      <c r="G17" s="52"/>
      <c r="H17" s="62"/>
    </row>
    <row r="18" spans="1:8" x14ac:dyDescent="0.35">
      <c r="A18" s="159" t="s">
        <v>25</v>
      </c>
      <c r="B18" s="65">
        <f>SUM(B16:B17)</f>
        <v>0.15000000000000002</v>
      </c>
      <c r="C18" s="223">
        <f>ROUND(SUM(C16:C17),2)</f>
        <v>542.83000000000004</v>
      </c>
      <c r="D18" s="224">
        <f>ROUND(SUM(D16:D17),2)</f>
        <v>6513.96</v>
      </c>
      <c r="E18" s="52"/>
      <c r="F18" s="52"/>
      <c r="G18" s="52"/>
      <c r="H18" s="62"/>
    </row>
    <row r="19" spans="1:8" x14ac:dyDescent="0.35">
      <c r="A19" s="393" t="s">
        <v>26</v>
      </c>
      <c r="B19" s="394"/>
      <c r="C19" s="394"/>
      <c r="D19" s="395"/>
      <c r="E19" s="52"/>
      <c r="F19" s="52"/>
      <c r="G19" s="52"/>
      <c r="H19" s="62"/>
    </row>
    <row r="20" spans="1:8" x14ac:dyDescent="0.35">
      <c r="A20" s="160" t="s">
        <v>27</v>
      </c>
      <c r="B20" s="66">
        <v>0.05</v>
      </c>
      <c r="C20" s="225">
        <f>ROUND(($C$14+$C$18)/(1-$B$23)*B20,2)</f>
        <v>221.4</v>
      </c>
      <c r="D20" s="226">
        <f>ROUND(C20*12,2)</f>
        <v>2656.8</v>
      </c>
      <c r="E20" s="52"/>
      <c r="F20" s="52"/>
      <c r="G20" s="52"/>
      <c r="H20" s="62"/>
    </row>
    <row r="21" spans="1:8" x14ac:dyDescent="0.35">
      <c r="A21" s="161" t="s">
        <v>28</v>
      </c>
      <c r="B21" s="67">
        <v>0.03</v>
      </c>
      <c r="C21" s="225">
        <f>ROUND(($C$14+$C$18)/(1-$B$23)*B21,2)</f>
        <v>132.84</v>
      </c>
      <c r="D21" s="226">
        <f>ROUND(C21*12,2)</f>
        <v>1594.08</v>
      </c>
      <c r="E21" s="52"/>
      <c r="F21" s="52"/>
      <c r="G21" s="52"/>
      <c r="H21" s="62"/>
    </row>
    <row r="22" spans="1:8" x14ac:dyDescent="0.35">
      <c r="A22" s="161" t="s">
        <v>29</v>
      </c>
      <c r="B22" s="67">
        <v>6.4999999999999997E-3</v>
      </c>
      <c r="C22" s="225">
        <f>ROUND(($C$14+$C$18)/(1-$B$23)*B22,2)</f>
        <v>28.78</v>
      </c>
      <c r="D22" s="226">
        <f>ROUND(C22*12,2)</f>
        <v>345.36</v>
      </c>
      <c r="E22" s="52"/>
      <c r="F22" s="52"/>
      <c r="G22" s="52"/>
      <c r="H22" s="62"/>
    </row>
    <row r="23" spans="1:8" ht="15" thickBot="1" x14ac:dyDescent="0.4">
      <c r="A23" s="162" t="s">
        <v>30</v>
      </c>
      <c r="B23" s="68">
        <f>B22+B21+B20</f>
        <v>8.6499999999999994E-2</v>
      </c>
      <c r="C23" s="227">
        <f>ROUND(SUM(C20:C22),2)</f>
        <v>383.02</v>
      </c>
      <c r="D23" s="228">
        <f>ROUND(SUM(D20:D22),2)</f>
        <v>4596.24</v>
      </c>
      <c r="E23" s="52"/>
      <c r="F23" s="52"/>
      <c r="G23" s="52"/>
      <c r="H23" s="62"/>
    </row>
    <row r="24" spans="1:8" ht="15" thickBot="1" x14ac:dyDescent="0.4">
      <c r="A24" s="163" t="s">
        <v>31</v>
      </c>
      <c r="B24" s="69"/>
      <c r="C24" s="233">
        <f>ROUND(C23+C18+C14,2)</f>
        <v>4427.9799999999996</v>
      </c>
      <c r="D24" s="234">
        <f>ROUND(D14+D18+D23,2)</f>
        <v>53135.76</v>
      </c>
      <c r="E24" s="52"/>
      <c r="F24" s="52"/>
      <c r="G24" s="52"/>
      <c r="H24" s="62"/>
    </row>
    <row r="25" spans="1:8" ht="15" thickBot="1" x14ac:dyDescent="0.4">
      <c r="A25" s="52"/>
      <c r="B25" s="52"/>
      <c r="C25" s="52"/>
      <c r="D25" s="52"/>
      <c r="E25" s="52"/>
      <c r="F25" s="52"/>
      <c r="G25" s="52"/>
      <c r="H25" s="62"/>
    </row>
    <row r="26" spans="1:8" ht="15" thickBot="1" x14ac:dyDescent="0.4">
      <c r="A26" s="405" t="s">
        <v>32</v>
      </c>
      <c r="B26" s="406"/>
      <c r="C26" s="406"/>
      <c r="D26" s="407"/>
      <c r="E26" s="62"/>
      <c r="F26" s="62"/>
      <c r="G26" s="62"/>
      <c r="H26" s="62"/>
    </row>
    <row r="27" spans="1:8" ht="29.5" thickBot="1" x14ac:dyDescent="0.4">
      <c r="A27" s="164"/>
      <c r="B27" s="70"/>
      <c r="C27" s="71" t="s">
        <v>33</v>
      </c>
      <c r="D27" s="165" t="s">
        <v>34</v>
      </c>
      <c r="E27" s="72"/>
      <c r="F27" s="73"/>
      <c r="G27" s="73"/>
      <c r="H27" s="73"/>
    </row>
    <row r="28" spans="1:8" x14ac:dyDescent="0.35">
      <c r="A28" s="397" t="s">
        <v>35</v>
      </c>
      <c r="B28" s="398"/>
      <c r="C28" s="229">
        <f>G7</f>
        <v>30078.46</v>
      </c>
      <c r="D28" s="230">
        <f>H7</f>
        <v>360941.52</v>
      </c>
      <c r="E28" s="62"/>
      <c r="F28" s="62"/>
      <c r="G28" s="62"/>
      <c r="H28" s="62"/>
    </row>
    <row r="29" spans="1:8" ht="15" thickBot="1" x14ac:dyDescent="0.4">
      <c r="A29" s="399" t="s">
        <v>36</v>
      </c>
      <c r="B29" s="400"/>
      <c r="C29" s="231">
        <f>C24</f>
        <v>4427.9799999999996</v>
      </c>
      <c r="D29" s="232">
        <f>D24</f>
        <v>53135.76</v>
      </c>
      <c r="E29" s="62"/>
      <c r="F29" s="62"/>
      <c r="G29" s="62"/>
      <c r="H29" s="62"/>
    </row>
    <row r="30" spans="1:8" ht="15" thickBot="1" x14ac:dyDescent="0.4">
      <c r="A30" s="163" t="s">
        <v>37</v>
      </c>
      <c r="B30" s="74"/>
      <c r="C30" s="235">
        <f>ROUND(SUM(C28:C29),2)</f>
        <v>34506.44</v>
      </c>
      <c r="D30" s="236">
        <f>ROUND(SUM(D28:D29),2)</f>
        <v>414077.28</v>
      </c>
      <c r="E30" s="62"/>
      <c r="F30" s="62"/>
      <c r="G30" s="380"/>
      <c r="H30" s="62"/>
    </row>
    <row r="31" spans="1:8" x14ac:dyDescent="0.35">
      <c r="H31" s="255"/>
    </row>
    <row r="34" spans="8:11" x14ac:dyDescent="0.35">
      <c r="H34" s="91"/>
      <c r="K34" s="91"/>
    </row>
    <row r="35" spans="8:11" x14ac:dyDescent="0.35">
      <c r="H35" s="255"/>
    </row>
    <row r="38" spans="8:11" x14ac:dyDescent="0.35">
      <c r="H38" s="255"/>
    </row>
  </sheetData>
  <mergeCells count="12">
    <mergeCell ref="A19:D19"/>
    <mergeCell ref="A28:B28"/>
    <mergeCell ref="A29:B29"/>
    <mergeCell ref="A11:B11"/>
    <mergeCell ref="A10:B10"/>
    <mergeCell ref="A26:D26"/>
    <mergeCell ref="A1:H1"/>
    <mergeCell ref="A2:H2"/>
    <mergeCell ref="A3:H3"/>
    <mergeCell ref="A9:D9"/>
    <mergeCell ref="A15:D15"/>
    <mergeCell ref="E7:F7"/>
  </mergeCells>
  <phoneticPr fontId="40" type="noConversion"/>
  <pageMargins left="0.511811024" right="0.511811024" top="0.78740157499999996" bottom="0.78740157499999996" header="0.31496062000000002" footer="0.31496062000000002"/>
  <pageSetup paperSize="9" orientation="landscape" r:id="rId1"/>
  <ignoredErrors>
    <ignoredError sqref="B23 C20:C23 D20:D23 B18:D18 E7" unlocked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60982-D37F-403E-AD3A-F3D3741E3926}">
  <sheetPr codeName="Planilha4">
    <tabColor theme="0"/>
  </sheetPr>
  <dimension ref="A1:G153"/>
  <sheetViews>
    <sheetView topLeftCell="A124" zoomScale="110" zoomScaleNormal="110" workbookViewId="0">
      <selection activeCell="D137" sqref="D137"/>
    </sheetView>
  </sheetViews>
  <sheetFormatPr defaultRowHeight="14.5" x14ac:dyDescent="0.35"/>
  <cols>
    <col min="1" max="1" width="8.7265625" customWidth="1"/>
    <col min="2" max="2" width="50.1796875" customWidth="1"/>
    <col min="3" max="3" width="15.1796875" customWidth="1"/>
    <col min="4" max="4" width="22.26953125" customWidth="1"/>
    <col min="6" max="6" width="11.54296875" bestFit="1" customWidth="1"/>
  </cols>
  <sheetData>
    <row r="1" spans="1:4" s="83" customFormat="1" ht="41.25" customHeight="1" thickBot="1" x14ac:dyDescent="0.3">
      <c r="A1" s="409"/>
      <c r="B1" s="410"/>
      <c r="C1" s="410"/>
      <c r="D1" s="411"/>
    </row>
    <row r="2" spans="1:4" ht="15" thickBot="1" x14ac:dyDescent="0.4">
      <c r="A2" s="412" t="s">
        <v>38</v>
      </c>
      <c r="B2" s="412"/>
      <c r="C2" s="412"/>
      <c r="D2" s="412"/>
    </row>
    <row r="3" spans="1:4" ht="15" thickBot="1" x14ac:dyDescent="0.4">
      <c r="A3" s="459" t="s">
        <v>39</v>
      </c>
      <c r="B3" s="460"/>
      <c r="C3" s="460"/>
      <c r="D3" s="461"/>
    </row>
    <row r="4" spans="1:4" ht="15" thickBot="1" x14ac:dyDescent="0.4">
      <c r="A4" s="413" t="s">
        <v>40</v>
      </c>
      <c r="B4" s="413"/>
      <c r="C4" s="413"/>
      <c r="D4" s="94" t="s">
        <v>41</v>
      </c>
    </row>
    <row r="5" spans="1:4" ht="15" thickBot="1" x14ac:dyDescent="0.4">
      <c r="A5" s="413" t="s">
        <v>42</v>
      </c>
      <c r="B5" s="413"/>
      <c r="C5" s="413"/>
      <c r="D5" s="94">
        <v>2</v>
      </c>
    </row>
    <row r="6" spans="1:4" ht="15" thickBot="1" x14ac:dyDescent="0.4">
      <c r="A6" s="413" t="s">
        <v>43</v>
      </c>
      <c r="B6" s="413"/>
      <c r="C6" s="413"/>
      <c r="D6" s="94">
        <v>1</v>
      </c>
    </row>
    <row r="7" spans="1:4" ht="15" thickBot="1" x14ac:dyDescent="0.4">
      <c r="A7" s="413" t="s">
        <v>44</v>
      </c>
      <c r="B7" s="413"/>
      <c r="C7" s="413"/>
      <c r="D7" s="94">
        <v>12</v>
      </c>
    </row>
    <row r="8" spans="1:4" ht="15" thickBot="1" x14ac:dyDescent="0.4">
      <c r="A8" s="413" t="s">
        <v>45</v>
      </c>
      <c r="B8" s="413"/>
      <c r="C8" s="413"/>
      <c r="D8" s="95">
        <v>2800</v>
      </c>
    </row>
    <row r="9" spans="1:4" ht="15" thickBot="1" x14ac:dyDescent="0.4">
      <c r="A9" s="413" t="s">
        <v>46</v>
      </c>
      <c r="B9" s="413"/>
      <c r="C9" s="413"/>
      <c r="D9" s="94" t="s">
        <v>47</v>
      </c>
    </row>
    <row r="10" spans="1:4" ht="15" thickBot="1" x14ac:dyDescent="0.4">
      <c r="A10" s="413" t="s">
        <v>48</v>
      </c>
      <c r="B10" s="413"/>
      <c r="C10" s="413"/>
      <c r="D10" s="94" t="s">
        <v>49</v>
      </c>
    </row>
    <row r="11" spans="1:4" ht="15" thickBot="1" x14ac:dyDescent="0.4">
      <c r="A11" s="413" t="s">
        <v>50</v>
      </c>
      <c r="B11" s="413"/>
      <c r="C11" s="413"/>
      <c r="D11" s="94" t="s">
        <v>51</v>
      </c>
    </row>
    <row r="12" spans="1:4" ht="15" thickBot="1" x14ac:dyDescent="0.4">
      <c r="A12" s="413" t="s">
        <v>52</v>
      </c>
      <c r="B12" s="413"/>
      <c r="C12" s="413"/>
      <c r="D12" s="94" t="s">
        <v>53</v>
      </c>
    </row>
    <row r="13" spans="1:4" ht="15" thickBot="1" x14ac:dyDescent="0.4">
      <c r="A13" s="413" t="s">
        <v>54</v>
      </c>
      <c r="B13" s="413"/>
      <c r="C13" s="413"/>
      <c r="D13" s="94" t="s">
        <v>55</v>
      </c>
    </row>
    <row r="14" spans="1:4" ht="15" thickBot="1" x14ac:dyDescent="0.4">
      <c r="A14" s="413" t="s">
        <v>56</v>
      </c>
      <c r="B14" s="413"/>
      <c r="C14" s="413"/>
      <c r="D14" s="96">
        <v>1621</v>
      </c>
    </row>
    <row r="15" spans="1:4" ht="15" thickBot="1" x14ac:dyDescent="0.4">
      <c r="A15" s="414"/>
      <c r="B15" s="414"/>
      <c r="C15" s="414"/>
      <c r="D15" s="414"/>
    </row>
    <row r="16" spans="1:4" ht="15" thickBot="1" x14ac:dyDescent="0.4">
      <c r="A16" s="415" t="s">
        <v>57</v>
      </c>
      <c r="B16" s="415"/>
      <c r="C16" s="415"/>
      <c r="D16" s="415"/>
    </row>
    <row r="17" spans="1:7" ht="33.75" customHeight="1" thickBot="1" x14ac:dyDescent="0.4">
      <c r="A17" s="26">
        <v>1</v>
      </c>
      <c r="B17" s="27" t="s">
        <v>58</v>
      </c>
      <c r="C17" s="28" t="s">
        <v>59</v>
      </c>
      <c r="D17" s="28" t="s">
        <v>60</v>
      </c>
    </row>
    <row r="18" spans="1:7" ht="15" thickBot="1" x14ac:dyDescent="0.4">
      <c r="A18" s="4" t="s">
        <v>61</v>
      </c>
      <c r="B18" s="416" t="s">
        <v>62</v>
      </c>
      <c r="C18" s="416"/>
      <c r="D18" s="357">
        <v>4012.39</v>
      </c>
      <c r="G18" s="255"/>
    </row>
    <row r="19" spans="1:7" ht="23.65" customHeight="1" thickBot="1" x14ac:dyDescent="0.4">
      <c r="A19" s="4" t="s">
        <v>63</v>
      </c>
      <c r="B19" s="11" t="s">
        <v>64</v>
      </c>
      <c r="C19" s="11"/>
      <c r="D19" s="97">
        <v>0</v>
      </c>
      <c r="G19" s="255"/>
    </row>
    <row r="20" spans="1:7" ht="21.4" customHeight="1" thickBot="1" x14ac:dyDescent="0.4">
      <c r="A20" s="4" t="s">
        <v>65</v>
      </c>
      <c r="B20" s="11" t="s">
        <v>66</v>
      </c>
      <c r="C20" s="11"/>
      <c r="D20" s="97">
        <v>0</v>
      </c>
    </row>
    <row r="21" spans="1:7" ht="19.149999999999999" customHeight="1" thickBot="1" x14ac:dyDescent="0.4">
      <c r="A21" s="4" t="s">
        <v>67</v>
      </c>
      <c r="B21" s="11" t="s">
        <v>68</v>
      </c>
      <c r="C21" s="11"/>
      <c r="D21" s="97">
        <v>0</v>
      </c>
    </row>
    <row r="22" spans="1:7" ht="15" thickBot="1" x14ac:dyDescent="0.4">
      <c r="A22" s="4" t="s">
        <v>69</v>
      </c>
      <c r="B22" s="11" t="s">
        <v>70</v>
      </c>
      <c r="C22" s="11"/>
      <c r="D22" s="97">
        <v>0</v>
      </c>
    </row>
    <row r="23" spans="1:7" ht="15" thickBot="1" x14ac:dyDescent="0.4">
      <c r="A23" s="4" t="s">
        <v>71</v>
      </c>
      <c r="B23" s="416" t="s">
        <v>72</v>
      </c>
      <c r="C23" s="416"/>
      <c r="D23" s="97">
        <v>0</v>
      </c>
    </row>
    <row r="24" spans="1:7" ht="15" thickBot="1" x14ac:dyDescent="0.4">
      <c r="A24" s="423" t="s">
        <v>73</v>
      </c>
      <c r="B24" s="424"/>
      <c r="C24" s="425"/>
      <c r="D24" s="25">
        <f>ROUND(SUM(D18:D23),2)</f>
        <v>4012.39</v>
      </c>
    </row>
    <row r="25" spans="1:7" ht="15" thickBot="1" x14ac:dyDescent="0.4">
      <c r="A25" s="418"/>
      <c r="B25" s="418"/>
      <c r="C25" s="418"/>
      <c r="D25" s="418"/>
    </row>
    <row r="26" spans="1:7" ht="15" thickBot="1" x14ac:dyDescent="0.4">
      <c r="A26" s="415" t="s">
        <v>74</v>
      </c>
      <c r="B26" s="415"/>
      <c r="C26" s="415"/>
      <c r="D26" s="415"/>
    </row>
    <row r="27" spans="1:7" ht="15" thickBot="1" x14ac:dyDescent="0.4">
      <c r="A27" s="426" t="s">
        <v>75</v>
      </c>
      <c r="B27" s="426"/>
      <c r="C27" s="426"/>
      <c r="D27" s="426"/>
    </row>
    <row r="28" spans="1:7" ht="27" customHeight="1" thickBot="1" x14ac:dyDescent="0.4">
      <c r="A28" s="26" t="s">
        <v>76</v>
      </c>
      <c r="B28" s="29" t="s">
        <v>77</v>
      </c>
      <c r="C28" s="28" t="s">
        <v>59</v>
      </c>
      <c r="D28" s="28" t="s">
        <v>60</v>
      </c>
    </row>
    <row r="29" spans="1:7" ht="24" customHeight="1" thickBot="1" x14ac:dyDescent="0.4">
      <c r="A29" s="4" t="s">
        <v>61</v>
      </c>
      <c r="B29" s="12" t="s">
        <v>78</v>
      </c>
      <c r="C29" s="45">
        <f>1/12</f>
        <v>8.3333333333333329E-2</v>
      </c>
      <c r="D29" s="97">
        <f>ROUND(($C$29)*D24,2)</f>
        <v>334.37</v>
      </c>
    </row>
    <row r="30" spans="1:7" ht="19.5" customHeight="1" thickBot="1" x14ac:dyDescent="0.4">
      <c r="A30" s="4" t="s">
        <v>63</v>
      </c>
      <c r="B30" s="12" t="s">
        <v>79</v>
      </c>
      <c r="C30" s="45">
        <f>1/12/3</f>
        <v>2.7777777777777776E-2</v>
      </c>
      <c r="D30" s="97">
        <f>ROUND(($C$30)*D24,2)</f>
        <v>111.46</v>
      </c>
    </row>
    <row r="31" spans="1:7" ht="15" thickBot="1" x14ac:dyDescent="0.4">
      <c r="A31" s="427" t="s">
        <v>73</v>
      </c>
      <c r="B31" s="428"/>
      <c r="C31" s="46">
        <f>SUM(C29:C30)</f>
        <v>0.1111111111111111</v>
      </c>
      <c r="D31" s="39">
        <f>ROUND(SUM(D29:D30),2)</f>
        <v>445.83</v>
      </c>
    </row>
    <row r="32" spans="1:7" ht="15" thickBot="1" x14ac:dyDescent="0.4">
      <c r="A32" s="429"/>
      <c r="B32" s="429"/>
      <c r="C32" s="429"/>
      <c r="D32" s="429"/>
    </row>
    <row r="33" spans="1:4" ht="15" thickBot="1" x14ac:dyDescent="0.4">
      <c r="A33" s="417" t="s">
        <v>80</v>
      </c>
      <c r="B33" s="417"/>
      <c r="C33" s="417"/>
      <c r="D33" s="184">
        <f>ROUND(D24+D31,2)</f>
        <v>4458.22</v>
      </c>
    </row>
    <row r="34" spans="1:4" ht="13.5" customHeight="1" thickBot="1" x14ac:dyDescent="0.4">
      <c r="A34" s="418"/>
      <c r="B34" s="418"/>
      <c r="C34" s="418"/>
      <c r="D34" s="418"/>
    </row>
    <row r="35" spans="1:4" ht="31.9" customHeight="1" thickBot="1" x14ac:dyDescent="0.4">
      <c r="A35" s="419" t="s">
        <v>81</v>
      </c>
      <c r="B35" s="419"/>
      <c r="C35" s="419"/>
      <c r="D35" s="419"/>
    </row>
    <row r="36" spans="1:4" ht="25.9" customHeight="1" thickBot="1" x14ac:dyDescent="0.4">
      <c r="A36" s="26" t="s">
        <v>82</v>
      </c>
      <c r="B36" s="28" t="s">
        <v>83</v>
      </c>
      <c r="C36" s="28" t="s">
        <v>59</v>
      </c>
      <c r="D36" s="28" t="s">
        <v>60</v>
      </c>
    </row>
    <row r="37" spans="1:4" ht="15" thickBot="1" x14ac:dyDescent="0.4">
      <c r="A37" s="4" t="s">
        <v>61</v>
      </c>
      <c r="B37" s="9" t="s">
        <v>84</v>
      </c>
      <c r="C37" s="10">
        <v>0.2</v>
      </c>
      <c r="D37" s="97">
        <f>ROUND(($C$37)*D33,2)</f>
        <v>891.64</v>
      </c>
    </row>
    <row r="38" spans="1:4" ht="19.149999999999999" customHeight="1" thickBot="1" x14ac:dyDescent="0.4">
      <c r="A38" s="4" t="s">
        <v>63</v>
      </c>
      <c r="B38" s="9" t="s">
        <v>85</v>
      </c>
      <c r="C38" s="10">
        <v>2.5000000000000001E-2</v>
      </c>
      <c r="D38" s="97">
        <f>ROUND(($C$38)*D33,2)</f>
        <v>111.46</v>
      </c>
    </row>
    <row r="39" spans="1:4" ht="15" thickBot="1" x14ac:dyDescent="0.4">
      <c r="A39" s="4" t="s">
        <v>65</v>
      </c>
      <c r="B39" s="9" t="s">
        <v>86</v>
      </c>
      <c r="C39" s="10">
        <f>3%*2</f>
        <v>0.06</v>
      </c>
      <c r="D39" s="97">
        <f>ROUND(($C$39)*D33,2)</f>
        <v>267.49</v>
      </c>
    </row>
    <row r="40" spans="1:4" ht="16.5" customHeight="1" thickBot="1" x14ac:dyDescent="0.4">
      <c r="A40" s="4" t="s">
        <v>67</v>
      </c>
      <c r="B40" s="9" t="s">
        <v>87</v>
      </c>
      <c r="C40" s="10">
        <v>1.4999999999999999E-2</v>
      </c>
      <c r="D40" s="97">
        <f>ROUND(($C$40)*D33,2)</f>
        <v>66.87</v>
      </c>
    </row>
    <row r="41" spans="1:4" ht="17.649999999999999" customHeight="1" thickBot="1" x14ac:dyDescent="0.4">
      <c r="A41" s="4" t="s">
        <v>69</v>
      </c>
      <c r="B41" s="9" t="s">
        <v>88</v>
      </c>
      <c r="C41" s="10">
        <v>0.01</v>
      </c>
      <c r="D41" s="97">
        <f>ROUND(($C$41)*D33,2)</f>
        <v>44.58</v>
      </c>
    </row>
    <row r="42" spans="1:4" ht="15" thickBot="1" x14ac:dyDescent="0.4">
      <c r="A42" s="4" t="s">
        <v>71</v>
      </c>
      <c r="B42" s="9" t="s">
        <v>89</v>
      </c>
      <c r="C42" s="10">
        <v>6.0000000000000001E-3</v>
      </c>
      <c r="D42" s="97">
        <f>ROUND(($C$42)*D33,2)</f>
        <v>26.75</v>
      </c>
    </row>
    <row r="43" spans="1:4" ht="15" thickBot="1" x14ac:dyDescent="0.4">
      <c r="A43" s="4" t="s">
        <v>90</v>
      </c>
      <c r="B43" s="9" t="s">
        <v>91</v>
      </c>
      <c r="C43" s="10">
        <v>2E-3</v>
      </c>
      <c r="D43" s="97">
        <f>ROUND(($C$43)*D33,2)</f>
        <v>8.92</v>
      </c>
    </row>
    <row r="44" spans="1:4" ht="15" thickBot="1" x14ac:dyDescent="0.4">
      <c r="A44" s="4" t="s">
        <v>92</v>
      </c>
      <c r="B44" s="9" t="s">
        <v>93</v>
      </c>
      <c r="C44" s="10">
        <v>0.08</v>
      </c>
      <c r="D44" s="97">
        <f>ROUND(($C$44)*D33,2)</f>
        <v>356.66</v>
      </c>
    </row>
    <row r="45" spans="1:4" ht="15" thickBot="1" x14ac:dyDescent="0.4">
      <c r="A45" s="420" t="s">
        <v>21</v>
      </c>
      <c r="B45" s="420"/>
      <c r="C45" s="40">
        <f>SUM(C37:C44)</f>
        <v>0.39800000000000008</v>
      </c>
      <c r="D45" s="39">
        <f>ROUND(SUM(D37:D44),2)</f>
        <v>1774.37</v>
      </c>
    </row>
    <row r="46" spans="1:4" x14ac:dyDescent="0.35">
      <c r="A46" s="53" t="s">
        <v>94</v>
      </c>
      <c r="B46" s="421"/>
      <c r="C46" s="421"/>
      <c r="D46" s="421"/>
    </row>
    <row r="47" spans="1:4" x14ac:dyDescent="0.35">
      <c r="A47" s="43">
        <v>1</v>
      </c>
      <c r="B47" s="422" t="s">
        <v>95</v>
      </c>
      <c r="C47" s="422"/>
      <c r="D47" s="422"/>
    </row>
    <row r="48" spans="1:4" ht="15.75" customHeight="1" thickBot="1" x14ac:dyDescent="0.4">
      <c r="A48" s="16"/>
      <c r="B48" s="16"/>
      <c r="C48" s="16"/>
      <c r="D48" s="16"/>
    </row>
    <row r="49" spans="1:6" ht="15" thickBot="1" x14ac:dyDescent="0.4">
      <c r="A49" s="426" t="s">
        <v>96</v>
      </c>
      <c r="B49" s="426"/>
      <c r="C49" s="426"/>
      <c r="D49" s="426"/>
    </row>
    <row r="50" spans="1:6" ht="15" thickBot="1" x14ac:dyDescent="0.4">
      <c r="A50" s="26" t="s">
        <v>97</v>
      </c>
      <c r="B50" s="432" t="s">
        <v>98</v>
      </c>
      <c r="C50" s="432"/>
      <c r="D50" s="28" t="s">
        <v>60</v>
      </c>
    </row>
    <row r="51" spans="1:6" ht="15.75" customHeight="1" thickBot="1" x14ac:dyDescent="0.4">
      <c r="A51" s="4" t="s">
        <v>61</v>
      </c>
      <c r="B51" s="416" t="s">
        <v>99</v>
      </c>
      <c r="C51" s="416"/>
      <c r="D51" s="97">
        <f>ROUND(21*6*2,2)</f>
        <v>252</v>
      </c>
      <c r="F51" s="255"/>
    </row>
    <row r="52" spans="1:6" ht="15" thickBot="1" x14ac:dyDescent="0.4">
      <c r="A52" s="4" t="s">
        <v>100</v>
      </c>
      <c r="B52" s="416" t="s">
        <v>101</v>
      </c>
      <c r="C52" s="416"/>
      <c r="D52" s="97">
        <f>ROUND(-(0.06*D18),2)</f>
        <v>-240.74</v>
      </c>
      <c r="F52" s="255"/>
    </row>
    <row r="53" spans="1:6" ht="15.75" customHeight="1" thickBot="1" x14ac:dyDescent="0.4">
      <c r="A53" s="4" t="s">
        <v>63</v>
      </c>
      <c r="B53" s="416" t="s">
        <v>102</v>
      </c>
      <c r="C53" s="416"/>
      <c r="D53" s="97">
        <f>ROUND(21*24.5,2)</f>
        <v>514.5</v>
      </c>
    </row>
    <row r="54" spans="1:6" ht="15.75" customHeight="1" thickBot="1" x14ac:dyDescent="0.4">
      <c r="A54" s="286" t="s">
        <v>103</v>
      </c>
      <c r="B54" s="433" t="s">
        <v>104</v>
      </c>
      <c r="C54" s="434"/>
      <c r="D54" s="97">
        <f>ROUND(-(D53*10%),2)</f>
        <v>-51.45</v>
      </c>
    </row>
    <row r="55" spans="1:6" ht="15" thickBot="1" x14ac:dyDescent="0.4">
      <c r="A55" s="286" t="s">
        <v>65</v>
      </c>
      <c r="B55" s="295" t="s">
        <v>105</v>
      </c>
      <c r="C55" s="296"/>
      <c r="D55" s="97">
        <v>180</v>
      </c>
    </row>
    <row r="56" spans="1:6" ht="15" thickBot="1" x14ac:dyDescent="0.4">
      <c r="A56" s="286" t="s">
        <v>67</v>
      </c>
      <c r="B56" s="295" t="s">
        <v>106</v>
      </c>
      <c r="C56" s="296"/>
      <c r="D56" s="97">
        <v>16</v>
      </c>
    </row>
    <row r="57" spans="1:6" ht="15" thickBot="1" x14ac:dyDescent="0.4">
      <c r="A57" s="4" t="s">
        <v>69</v>
      </c>
      <c r="B57" s="435" t="s">
        <v>107</v>
      </c>
      <c r="C57" s="435"/>
      <c r="D57" s="97">
        <v>20</v>
      </c>
    </row>
    <row r="58" spans="1:6" ht="15" thickBot="1" x14ac:dyDescent="0.4">
      <c r="A58" s="4" t="s">
        <v>71</v>
      </c>
      <c r="B58" s="416" t="s">
        <v>108</v>
      </c>
      <c r="C58" s="416"/>
      <c r="D58" s="97">
        <v>5</v>
      </c>
    </row>
    <row r="59" spans="1:6" ht="15" thickBot="1" x14ac:dyDescent="0.4">
      <c r="A59" s="4" t="s">
        <v>90</v>
      </c>
      <c r="B59" s="416" t="s">
        <v>109</v>
      </c>
      <c r="C59" s="416"/>
      <c r="D59" s="97">
        <v>10</v>
      </c>
    </row>
    <row r="60" spans="1:6" ht="15" thickBot="1" x14ac:dyDescent="0.4">
      <c r="A60" s="430" t="s">
        <v>73</v>
      </c>
      <c r="B60" s="430"/>
      <c r="C60" s="430"/>
      <c r="D60" s="39">
        <f>ROUND(SUM(D51:D59),2)</f>
        <v>705.31</v>
      </c>
    </row>
    <row r="61" spans="1:6" x14ac:dyDescent="0.35">
      <c r="A61" s="18" t="s">
        <v>94</v>
      </c>
      <c r="B61" s="431"/>
      <c r="C61" s="431"/>
      <c r="D61" s="431"/>
    </row>
    <row r="62" spans="1:6" ht="19.5" customHeight="1" x14ac:dyDescent="0.35">
      <c r="A62" s="136" t="s">
        <v>110</v>
      </c>
      <c r="B62" s="439" t="s">
        <v>111</v>
      </c>
      <c r="C62" s="439"/>
      <c r="D62" s="439"/>
    </row>
    <row r="63" spans="1:6" ht="54.75" customHeight="1" x14ac:dyDescent="0.35">
      <c r="A63" s="136">
        <v>3</v>
      </c>
      <c r="B63" s="408" t="s">
        <v>112</v>
      </c>
      <c r="C63" s="408"/>
      <c r="D63" s="408"/>
    </row>
    <row r="64" spans="1:6" ht="19.5" customHeight="1" thickBot="1" x14ac:dyDescent="0.4">
      <c r="A64" s="136"/>
      <c r="B64" s="439"/>
      <c r="C64" s="439"/>
      <c r="D64" s="439"/>
    </row>
    <row r="65" spans="1:4" ht="15" thickBot="1" x14ac:dyDescent="0.4">
      <c r="A65" s="415" t="s">
        <v>113</v>
      </c>
      <c r="B65" s="415"/>
      <c r="C65" s="415"/>
      <c r="D65" s="415"/>
    </row>
    <row r="66" spans="1:4" ht="15" thickBot="1" x14ac:dyDescent="0.4">
      <c r="A66" s="31">
        <v>2</v>
      </c>
      <c r="B66" s="438" t="s">
        <v>114</v>
      </c>
      <c r="C66" s="438"/>
      <c r="D66" s="31" t="s">
        <v>60</v>
      </c>
    </row>
    <row r="67" spans="1:4" ht="15" thickBot="1" x14ac:dyDescent="0.4">
      <c r="A67" s="4" t="s">
        <v>76</v>
      </c>
      <c r="B67" s="416" t="s">
        <v>115</v>
      </c>
      <c r="C67" s="416"/>
      <c r="D67" s="245">
        <f>D31</f>
        <v>445.83</v>
      </c>
    </row>
    <row r="68" spans="1:4" ht="15" thickBot="1" x14ac:dyDescent="0.4">
      <c r="A68" s="4" t="s">
        <v>82</v>
      </c>
      <c r="B68" s="416" t="s">
        <v>116</v>
      </c>
      <c r="C68" s="416"/>
      <c r="D68" s="245">
        <f>D45</f>
        <v>1774.37</v>
      </c>
    </row>
    <row r="69" spans="1:4" ht="15" thickBot="1" x14ac:dyDescent="0.4">
      <c r="A69" s="4" t="s">
        <v>97</v>
      </c>
      <c r="B69" s="416" t="s">
        <v>98</v>
      </c>
      <c r="C69" s="416"/>
      <c r="D69" s="245">
        <f>D60</f>
        <v>705.31</v>
      </c>
    </row>
    <row r="70" spans="1:4" ht="15.75" customHeight="1" thickBot="1" x14ac:dyDescent="0.4">
      <c r="A70" s="436" t="s">
        <v>73</v>
      </c>
      <c r="B70" s="436"/>
      <c r="C70" s="436"/>
      <c r="D70" s="25">
        <f>ROUND(SUM(D67:D69),2)</f>
        <v>2925.51</v>
      </c>
    </row>
    <row r="71" spans="1:4" ht="15" thickBot="1" x14ac:dyDescent="0.4">
      <c r="A71" s="418"/>
      <c r="B71" s="418"/>
      <c r="C71" s="418"/>
      <c r="D71" s="418"/>
    </row>
    <row r="72" spans="1:4" ht="15" thickBot="1" x14ac:dyDescent="0.4">
      <c r="A72" s="437" t="s">
        <v>117</v>
      </c>
      <c r="B72" s="437"/>
      <c r="C72" s="437"/>
      <c r="D72" s="437"/>
    </row>
    <row r="73" spans="1:4" ht="18.399999999999999" customHeight="1" thickBot="1" x14ac:dyDescent="0.4">
      <c r="A73" s="31">
        <v>3</v>
      </c>
      <c r="B73" s="438" t="s">
        <v>118</v>
      </c>
      <c r="C73" s="438"/>
      <c r="D73" s="31" t="s">
        <v>60</v>
      </c>
    </row>
    <row r="74" spans="1:4" ht="21.4" customHeight="1" thickBot="1" x14ac:dyDescent="0.4">
      <c r="A74" s="4" t="s">
        <v>61</v>
      </c>
      <c r="B74" s="11" t="s">
        <v>119</v>
      </c>
      <c r="C74" s="45">
        <f>(((1+(1/12)+(1/12)+(1/12/3)))/12)*0.05</f>
        <v>4.9768518518518512E-3</v>
      </c>
      <c r="D74" s="253">
        <f>ROUND(C74*D24,2)</f>
        <v>19.97</v>
      </c>
    </row>
    <row r="75" spans="1:4" ht="20.65" customHeight="1" thickBot="1" x14ac:dyDescent="0.4">
      <c r="A75" s="4" t="s">
        <v>63</v>
      </c>
      <c r="B75" s="11" t="s">
        <v>120</v>
      </c>
      <c r="C75" s="45">
        <f>(8%*C74)</f>
        <v>3.9814814814814812E-4</v>
      </c>
      <c r="D75" s="253">
        <f>ROUND(C75*D24,2)</f>
        <v>1.6</v>
      </c>
    </row>
    <row r="76" spans="1:4" ht="22.15" customHeight="1" thickBot="1" x14ac:dyDescent="0.4">
      <c r="A76" s="289" t="s">
        <v>65</v>
      </c>
      <c r="B76" s="290" t="s">
        <v>121</v>
      </c>
      <c r="C76" s="291">
        <f>(40%*8%*C74)</f>
        <v>1.5925925925925924E-4</v>
      </c>
      <c r="D76" s="253">
        <f>ROUND(C76*D24,2)</f>
        <v>0.64</v>
      </c>
    </row>
    <row r="77" spans="1:4" ht="29.5" customHeight="1" thickBot="1" x14ac:dyDescent="0.4">
      <c r="A77" s="289" t="s">
        <v>67</v>
      </c>
      <c r="B77" s="290" t="s">
        <v>122</v>
      </c>
      <c r="C77" s="291">
        <f>(((1/30*7))/12)</f>
        <v>1.9444444444444445E-2</v>
      </c>
      <c r="D77" s="253">
        <f>ROUND(C77*D24,2)</f>
        <v>78.02</v>
      </c>
    </row>
    <row r="78" spans="1:4" ht="31.5" customHeight="1" thickBot="1" x14ac:dyDescent="0.4">
      <c r="A78" s="289" t="s">
        <v>69</v>
      </c>
      <c r="B78" s="292" t="s">
        <v>123</v>
      </c>
      <c r="C78" s="291">
        <f>C45*C77</f>
        <v>7.7388888888888906E-3</v>
      </c>
      <c r="D78" s="253">
        <f>ROUND(C78*D24,2)</f>
        <v>31.05</v>
      </c>
    </row>
    <row r="79" spans="1:4" ht="15" thickBot="1" x14ac:dyDescent="0.4">
      <c r="A79" s="289" t="s">
        <v>71</v>
      </c>
      <c r="B79" s="290" t="s">
        <v>124</v>
      </c>
      <c r="C79" s="291">
        <f>(40%*8%)*(1+1/12+1/3*1/12)</f>
        <v>3.5555555555555549E-2</v>
      </c>
      <c r="D79" s="253">
        <f>ROUND(C79*D24,2)</f>
        <v>142.66</v>
      </c>
    </row>
    <row r="80" spans="1:4" ht="15" thickBot="1" x14ac:dyDescent="0.4">
      <c r="A80" s="423" t="s">
        <v>73</v>
      </c>
      <c r="B80" s="425"/>
      <c r="C80" s="80">
        <f>SUM(C74:C79)</f>
        <v>6.8273148148148138E-2</v>
      </c>
      <c r="D80" s="42">
        <f>ROUND(SUM(D74:D79),2)</f>
        <v>273.94</v>
      </c>
    </row>
    <row r="81" spans="1:4" ht="21" customHeight="1" x14ac:dyDescent="0.35">
      <c r="A81" s="17" t="s">
        <v>94</v>
      </c>
      <c r="B81" s="449"/>
      <c r="C81" s="449"/>
      <c r="D81" s="449"/>
    </row>
    <row r="82" spans="1:4" ht="36.75" customHeight="1" x14ac:dyDescent="0.35">
      <c r="A82" s="18">
        <v>1</v>
      </c>
      <c r="B82" s="439" t="s">
        <v>125</v>
      </c>
      <c r="C82" s="439"/>
      <c r="D82" s="439"/>
    </row>
    <row r="83" spans="1:4" ht="45" customHeight="1" x14ac:dyDescent="0.35">
      <c r="A83" s="18">
        <v>2</v>
      </c>
      <c r="B83" s="439" t="s">
        <v>126</v>
      </c>
      <c r="C83" s="450"/>
      <c r="D83" s="450"/>
    </row>
    <row r="84" spans="1:4" ht="22.5" customHeight="1" x14ac:dyDescent="0.35">
      <c r="A84" s="18">
        <v>3</v>
      </c>
      <c r="B84" s="439" t="s">
        <v>127</v>
      </c>
      <c r="C84" s="439"/>
      <c r="D84" s="439"/>
    </row>
    <row r="85" spans="1:4" ht="21.75" customHeight="1" x14ac:dyDescent="0.35">
      <c r="A85" s="18">
        <v>4</v>
      </c>
      <c r="B85" s="439" t="s">
        <v>128</v>
      </c>
      <c r="C85" s="439"/>
      <c r="D85" s="439"/>
    </row>
    <row r="86" spans="1:4" ht="34.5" customHeight="1" thickBot="1" x14ac:dyDescent="0.4">
      <c r="A86" s="418"/>
      <c r="B86" s="418"/>
      <c r="C86" s="418"/>
      <c r="D86" s="418"/>
    </row>
    <row r="87" spans="1:4" ht="15" thickBot="1" x14ac:dyDescent="0.4">
      <c r="A87" s="446" t="s">
        <v>129</v>
      </c>
      <c r="B87" s="447"/>
      <c r="C87" s="447"/>
      <c r="D87" s="448"/>
    </row>
    <row r="88" spans="1:4" ht="15" thickBot="1" x14ac:dyDescent="0.4">
      <c r="A88" s="441" t="s">
        <v>130</v>
      </c>
      <c r="B88" s="441"/>
      <c r="C88" s="441"/>
      <c r="D88" s="441"/>
    </row>
    <row r="89" spans="1:4" ht="15" thickBot="1" x14ac:dyDescent="0.4">
      <c r="A89" s="33" t="s">
        <v>131</v>
      </c>
      <c r="B89" s="442" t="s">
        <v>132</v>
      </c>
      <c r="C89" s="442"/>
      <c r="D89" s="34" t="s">
        <v>60</v>
      </c>
    </row>
    <row r="90" spans="1:4" ht="19.149999999999999" customHeight="1" thickBot="1" x14ac:dyDescent="0.4">
      <c r="A90" s="5" t="s">
        <v>61</v>
      </c>
      <c r="B90" s="6" t="s">
        <v>133</v>
      </c>
      <c r="C90" s="22">
        <f>(1+(1/12)+(1/12)+(1/12/3))/12</f>
        <v>9.9537037037037021E-2</v>
      </c>
      <c r="D90" s="248">
        <f>ROUND(C90*D24,2)</f>
        <v>399.38</v>
      </c>
    </row>
    <row r="91" spans="1:4" ht="22.5" customHeight="1" thickBot="1" x14ac:dyDescent="0.4">
      <c r="A91" s="5" t="s">
        <v>63</v>
      </c>
      <c r="B91" s="6" t="s">
        <v>134</v>
      </c>
      <c r="C91" s="22">
        <f>((1/30)/12)</f>
        <v>2.7777777777777779E-3</v>
      </c>
      <c r="D91" s="248">
        <f>ROUND(C91*D24,2)</f>
        <v>11.15</v>
      </c>
    </row>
    <row r="92" spans="1:4" ht="16" thickBot="1" x14ac:dyDescent="0.4">
      <c r="A92" s="5" t="s">
        <v>65</v>
      </c>
      <c r="B92" s="6" t="s">
        <v>135</v>
      </c>
      <c r="C92" s="22">
        <f>((5/30)/12)*1.62%*50%</f>
        <v>1.1250000000000001E-4</v>
      </c>
      <c r="D92" s="248">
        <f>ROUND(C92*D24,2)</f>
        <v>0.45</v>
      </c>
    </row>
    <row r="93" spans="1:4" ht="16" thickBot="1" x14ac:dyDescent="0.4">
      <c r="A93" s="7" t="s">
        <v>67</v>
      </c>
      <c r="B93" s="8" t="s">
        <v>136</v>
      </c>
      <c r="C93" s="23">
        <f>((1/12)+(1/12/3))*(4/12)*1.62%*50%</f>
        <v>3.0000000000000003E-4</v>
      </c>
      <c r="D93" s="249">
        <f>ROUND(C93*D24,2)</f>
        <v>1.2</v>
      </c>
    </row>
    <row r="94" spans="1:4" ht="15" thickBot="1" x14ac:dyDescent="0.4">
      <c r="A94" s="443" t="s">
        <v>137</v>
      </c>
      <c r="B94" s="444"/>
      <c r="C94" s="35">
        <f>SUM(C90:C93)</f>
        <v>0.1027273148148148</v>
      </c>
      <c r="D94" s="36">
        <f>ROUND(SUM(D90:D93),2)</f>
        <v>412.18</v>
      </c>
    </row>
    <row r="95" spans="1:4" ht="26.5" thickBot="1" x14ac:dyDescent="0.4">
      <c r="A95" s="7" t="s">
        <v>69</v>
      </c>
      <c r="B95" s="79" t="s">
        <v>138</v>
      </c>
      <c r="C95" s="23">
        <f>C45*C94</f>
        <v>4.08854712962963E-2</v>
      </c>
      <c r="D95" s="250">
        <f>ROUND(C95*D24,2)</f>
        <v>164.05</v>
      </c>
    </row>
    <row r="96" spans="1:4" ht="15" thickBot="1" x14ac:dyDescent="0.4">
      <c r="A96" s="443" t="s">
        <v>139</v>
      </c>
      <c r="B96" s="444"/>
      <c r="C96" s="35">
        <f>C95+C94</f>
        <v>0.14361278611111111</v>
      </c>
      <c r="D96" s="41">
        <f>ROUND(D94+D95,2)</f>
        <v>576.23</v>
      </c>
    </row>
    <row r="97" spans="1:6" x14ac:dyDescent="0.35">
      <c r="A97" s="20" t="s">
        <v>94</v>
      </c>
      <c r="B97" s="445"/>
      <c r="C97" s="445"/>
      <c r="D97" s="445"/>
    </row>
    <row r="98" spans="1:6" ht="20.25" customHeight="1" x14ac:dyDescent="0.35">
      <c r="A98" s="19">
        <v>1</v>
      </c>
      <c r="B98" s="440" t="s">
        <v>140</v>
      </c>
      <c r="C98" s="440"/>
      <c r="D98" s="440"/>
    </row>
    <row r="99" spans="1:6" ht="49.9" customHeight="1" x14ac:dyDescent="0.35">
      <c r="A99" s="19">
        <v>2</v>
      </c>
      <c r="B99" s="440" t="s">
        <v>141</v>
      </c>
      <c r="C99" s="440"/>
      <c r="D99" s="440"/>
    </row>
    <row r="100" spans="1:6" ht="55.5" customHeight="1" x14ac:dyDescent="0.35">
      <c r="A100" s="19">
        <v>3</v>
      </c>
      <c r="B100" s="440" t="s">
        <v>142</v>
      </c>
      <c r="C100" s="440"/>
      <c r="D100" s="440"/>
    </row>
    <row r="101" spans="1:6" ht="71.25" customHeight="1" thickBot="1" x14ac:dyDescent="0.4">
      <c r="A101" s="19">
        <v>4</v>
      </c>
      <c r="B101" s="440" t="s">
        <v>143</v>
      </c>
      <c r="C101" s="440"/>
      <c r="D101" s="440"/>
    </row>
    <row r="102" spans="1:6" ht="15" thickBot="1" x14ac:dyDescent="0.4">
      <c r="A102" s="441" t="s">
        <v>144</v>
      </c>
      <c r="B102" s="441"/>
      <c r="C102" s="441"/>
      <c r="D102" s="441"/>
    </row>
    <row r="103" spans="1:6" ht="17.649999999999999" customHeight="1" thickBot="1" x14ac:dyDescent="0.4">
      <c r="A103" s="33" t="s">
        <v>145</v>
      </c>
      <c r="B103" s="442" t="s">
        <v>146</v>
      </c>
      <c r="C103" s="442"/>
      <c r="D103" s="34" t="s">
        <v>60</v>
      </c>
    </row>
    <row r="104" spans="1:6" ht="21" customHeight="1" thickBot="1" x14ac:dyDescent="0.4">
      <c r="A104" s="5" t="s">
        <v>61</v>
      </c>
      <c r="B104" s="24" t="s">
        <v>147</v>
      </c>
      <c r="C104" s="22">
        <f>(((5/30)/12)*100%)</f>
        <v>1.3888888888888888E-2</v>
      </c>
      <c r="D104" s="251">
        <f>ROUND(C104*D24,2)</f>
        <v>55.73</v>
      </c>
    </row>
    <row r="105" spans="1:6" ht="16" thickBot="1" x14ac:dyDescent="0.4">
      <c r="A105" s="5" t="s">
        <v>63</v>
      </c>
      <c r="B105" s="24" t="s">
        <v>148</v>
      </c>
      <c r="C105" s="22">
        <f>((15/30)/12)*1.219%</f>
        <v>5.0791666666666672E-4</v>
      </c>
      <c r="D105" s="251">
        <f>ROUND(C105*D24,2)</f>
        <v>2.04</v>
      </c>
      <c r="F105" s="288"/>
    </row>
    <row r="106" spans="1:6" ht="15" thickBot="1" x14ac:dyDescent="0.4">
      <c r="A106" s="443" t="s">
        <v>139</v>
      </c>
      <c r="B106" s="444"/>
      <c r="C106" s="35">
        <f>SUM(C104:C105)</f>
        <v>1.4396805555555555E-2</v>
      </c>
      <c r="D106" s="36">
        <f>ROUND(SUM(D104:D105),2)</f>
        <v>57.77</v>
      </c>
    </row>
    <row r="107" spans="1:6" ht="21" customHeight="1" x14ac:dyDescent="0.35">
      <c r="A107" s="51" t="s">
        <v>94</v>
      </c>
      <c r="B107" s="445"/>
      <c r="C107" s="445"/>
      <c r="D107" s="445"/>
    </row>
    <row r="108" spans="1:6" ht="19.5" customHeight="1" x14ac:dyDescent="0.35">
      <c r="A108" s="19">
        <v>1</v>
      </c>
      <c r="B108" s="440" t="s">
        <v>149</v>
      </c>
      <c r="C108" s="440"/>
      <c r="D108" s="440"/>
    </row>
    <row r="109" spans="1:6" ht="38.25" customHeight="1" x14ac:dyDescent="0.35">
      <c r="A109" s="19">
        <v>2</v>
      </c>
      <c r="B109" s="440" t="s">
        <v>150</v>
      </c>
      <c r="C109" s="440"/>
      <c r="D109" s="440"/>
    </row>
    <row r="110" spans="1:6" ht="21.75" customHeight="1" x14ac:dyDescent="0.35">
      <c r="A110" s="19">
        <v>3</v>
      </c>
      <c r="B110" s="440" t="s">
        <v>151</v>
      </c>
      <c r="C110" s="440"/>
      <c r="D110" s="440"/>
    </row>
    <row r="111" spans="1:6" ht="21.75" customHeight="1" thickBot="1" x14ac:dyDescent="0.4">
      <c r="A111" s="14"/>
      <c r="B111" s="14"/>
      <c r="C111" s="14"/>
      <c r="D111" s="15"/>
    </row>
    <row r="112" spans="1:6" ht="16.5" customHeight="1" thickBot="1" x14ac:dyDescent="0.4">
      <c r="A112" s="452" t="s">
        <v>152</v>
      </c>
      <c r="B112" s="452"/>
      <c r="C112" s="452"/>
      <c r="D112" s="452"/>
    </row>
    <row r="113" spans="1:4" ht="15" thickBot="1" x14ac:dyDescent="0.4">
      <c r="A113" s="31">
        <v>4</v>
      </c>
      <c r="B113" s="438" t="s">
        <v>153</v>
      </c>
      <c r="C113" s="438"/>
      <c r="D113" s="31" t="s">
        <v>60</v>
      </c>
    </row>
    <row r="114" spans="1:4" ht="15" thickBot="1" x14ac:dyDescent="0.4">
      <c r="A114" s="4" t="s">
        <v>131</v>
      </c>
      <c r="B114" s="453" t="s">
        <v>132</v>
      </c>
      <c r="C114" s="453"/>
      <c r="D114" s="245">
        <f>D96</f>
        <v>576.23</v>
      </c>
    </row>
    <row r="115" spans="1:4" ht="15" thickBot="1" x14ac:dyDescent="0.4">
      <c r="A115" s="4" t="s">
        <v>145</v>
      </c>
      <c r="B115" s="453" t="s">
        <v>154</v>
      </c>
      <c r="C115" s="453"/>
      <c r="D115" s="245">
        <f>D106</f>
        <v>57.77</v>
      </c>
    </row>
    <row r="116" spans="1:4" ht="12" customHeight="1" thickBot="1" x14ac:dyDescent="0.4">
      <c r="A116" s="436" t="s">
        <v>73</v>
      </c>
      <c r="B116" s="436"/>
      <c r="C116" s="436"/>
      <c r="D116" s="25">
        <f>ROUND(SUM(D114:D115),2)</f>
        <v>634</v>
      </c>
    </row>
    <row r="117" spans="1:4" ht="15" thickBot="1" x14ac:dyDescent="0.4">
      <c r="A117" s="451"/>
      <c r="B117" s="451"/>
      <c r="C117" s="451"/>
      <c r="D117" s="451"/>
    </row>
    <row r="118" spans="1:4" ht="15" thickBot="1" x14ac:dyDescent="0.4">
      <c r="A118" s="415" t="s">
        <v>155</v>
      </c>
      <c r="B118" s="415"/>
      <c r="C118" s="415"/>
      <c r="D118" s="415"/>
    </row>
    <row r="119" spans="1:4" ht="15" thickBot="1" x14ac:dyDescent="0.4">
      <c r="A119" s="31">
        <v>5</v>
      </c>
      <c r="B119" s="438" t="s">
        <v>156</v>
      </c>
      <c r="C119" s="438"/>
      <c r="D119" s="30" t="s">
        <v>60</v>
      </c>
    </row>
    <row r="120" spans="1:4" ht="15" thickBot="1" x14ac:dyDescent="0.4">
      <c r="A120" s="4" t="s">
        <v>61</v>
      </c>
      <c r="B120" s="416" t="s">
        <v>157</v>
      </c>
      <c r="C120" s="416"/>
      <c r="D120" s="97">
        <f>Uniformes!G81</f>
        <v>115.38</v>
      </c>
    </row>
    <row r="121" spans="1:4" ht="15" thickBot="1" x14ac:dyDescent="0.4">
      <c r="A121" s="4" t="s">
        <v>63</v>
      </c>
      <c r="B121" s="416" t="s">
        <v>158</v>
      </c>
      <c r="C121" s="416"/>
      <c r="D121" s="97">
        <v>0</v>
      </c>
    </row>
    <row r="122" spans="1:4" ht="15" thickBot="1" x14ac:dyDescent="0.4">
      <c r="A122" s="4" t="s">
        <v>65</v>
      </c>
      <c r="B122" s="416" t="s">
        <v>159</v>
      </c>
      <c r="C122" s="416"/>
      <c r="D122" s="97">
        <v>0</v>
      </c>
    </row>
    <row r="123" spans="1:4" ht="20.25" customHeight="1" thickBot="1" x14ac:dyDescent="0.4">
      <c r="A123" s="4" t="s">
        <v>67</v>
      </c>
      <c r="B123" s="416" t="s">
        <v>72</v>
      </c>
      <c r="C123" s="416"/>
      <c r="D123" s="97">
        <v>0</v>
      </c>
    </row>
    <row r="124" spans="1:4" ht="15" customHeight="1" thickBot="1" x14ac:dyDescent="0.4">
      <c r="A124" s="436" t="s">
        <v>21</v>
      </c>
      <c r="B124" s="436"/>
      <c r="C124" s="436"/>
      <c r="D124" s="25">
        <f>ROUND(SUM(D120:D123),2)</f>
        <v>115.38</v>
      </c>
    </row>
    <row r="125" spans="1:4" ht="15" thickBot="1" x14ac:dyDescent="0.4">
      <c r="A125" s="473"/>
      <c r="B125" s="473"/>
      <c r="C125" s="473"/>
      <c r="D125" s="473"/>
    </row>
    <row r="126" spans="1:4" ht="20.25" customHeight="1" thickBot="1" x14ac:dyDescent="0.4">
      <c r="A126" s="417" t="s">
        <v>160</v>
      </c>
      <c r="B126" s="417"/>
      <c r="C126" s="417"/>
      <c r="D126" s="237">
        <f>ROUND(D24+D70+D80+D116+D124,2)</f>
        <v>7961.22</v>
      </c>
    </row>
    <row r="127" spans="1:4" ht="15" thickBot="1" x14ac:dyDescent="0.4">
      <c r="A127" s="16"/>
      <c r="B127" s="16"/>
      <c r="C127" s="16"/>
      <c r="D127" s="16"/>
    </row>
    <row r="128" spans="1:4" ht="15" thickBot="1" x14ac:dyDescent="0.4">
      <c r="A128" s="474" t="s">
        <v>161</v>
      </c>
      <c r="B128" s="475"/>
      <c r="C128" s="475"/>
      <c r="D128" s="476"/>
    </row>
    <row r="129" spans="1:4" ht="15" thickBot="1" x14ac:dyDescent="0.4">
      <c r="A129" s="37">
        <v>6</v>
      </c>
      <c r="B129" s="38" t="s">
        <v>162</v>
      </c>
      <c r="C129" s="38" t="s">
        <v>59</v>
      </c>
      <c r="D129" s="38" t="s">
        <v>60</v>
      </c>
    </row>
    <row r="130" spans="1:4" ht="15" thickBot="1" x14ac:dyDescent="0.4">
      <c r="A130" s="1" t="s">
        <v>61</v>
      </c>
      <c r="B130" s="2" t="s">
        <v>163</v>
      </c>
      <c r="C130" s="47">
        <f>5%</f>
        <v>0.05</v>
      </c>
      <c r="D130" s="252">
        <f>ROUND(C130*D126,2)</f>
        <v>398.06</v>
      </c>
    </row>
    <row r="131" spans="1:4" ht="15" thickBot="1" x14ac:dyDescent="0.4">
      <c r="A131" s="1" t="s">
        <v>63</v>
      </c>
      <c r="B131" s="2" t="s">
        <v>24</v>
      </c>
      <c r="C131" s="47">
        <f>10%</f>
        <v>0.1</v>
      </c>
      <c r="D131" s="252">
        <f>ROUND(C131*(D126+D130),2)</f>
        <v>835.93</v>
      </c>
    </row>
    <row r="132" spans="1:4" ht="15" thickBot="1" x14ac:dyDescent="0.4">
      <c r="A132" s="462" t="s">
        <v>164</v>
      </c>
      <c r="B132" s="463"/>
      <c r="C132" s="293">
        <f>SUM(C130:C131)</f>
        <v>0.15000000000000002</v>
      </c>
      <c r="D132" s="54">
        <f>ROUND(SUM(D130:D131),2)</f>
        <v>1233.99</v>
      </c>
    </row>
    <row r="133" spans="1:4" ht="19.899999999999999" customHeight="1" thickBot="1" x14ac:dyDescent="0.4">
      <c r="A133" s="1" t="s">
        <v>65</v>
      </c>
      <c r="B133" s="2" t="s">
        <v>165</v>
      </c>
      <c r="D133" s="2"/>
    </row>
    <row r="134" spans="1:4" ht="21" customHeight="1" thickBot="1" x14ac:dyDescent="0.4">
      <c r="A134" s="283"/>
      <c r="B134" s="284" t="s">
        <v>166</v>
      </c>
      <c r="C134" s="285">
        <v>0.05</v>
      </c>
      <c r="D134" s="252">
        <f>ROUND(C134*(D126+D132)/(1-C137),2)</f>
        <v>503.3</v>
      </c>
    </row>
    <row r="135" spans="1:4" ht="19.149999999999999" customHeight="1" thickBot="1" x14ac:dyDescent="0.4">
      <c r="A135" s="3"/>
      <c r="B135" s="2" t="s">
        <v>167</v>
      </c>
      <c r="C135" s="49">
        <v>0.03</v>
      </c>
      <c r="D135" s="252">
        <f>ROUND(C135*(D126+D132)/(1-C137),2)</f>
        <v>301.98</v>
      </c>
    </row>
    <row r="136" spans="1:4" ht="15" thickBot="1" x14ac:dyDescent="0.4">
      <c r="A136" s="3"/>
      <c r="B136" s="2" t="s">
        <v>168</v>
      </c>
      <c r="C136" s="49">
        <v>6.4999999999999997E-3</v>
      </c>
      <c r="D136" s="252">
        <f>ROUND(C136*(D126+D132)/(1-C137),2)</f>
        <v>65.430000000000007</v>
      </c>
    </row>
    <row r="137" spans="1:4" ht="15" thickBot="1" x14ac:dyDescent="0.4">
      <c r="A137" s="464" t="s">
        <v>169</v>
      </c>
      <c r="B137" s="465"/>
      <c r="C137" s="50">
        <f>SUM(C134:C136)</f>
        <v>8.6500000000000007E-2</v>
      </c>
      <c r="D137" s="54">
        <f>ROUND(SUM(D134:D136),2)</f>
        <v>870.71</v>
      </c>
    </row>
    <row r="138" spans="1:4" ht="15" thickBot="1" x14ac:dyDescent="0.4">
      <c r="A138" s="436" t="s">
        <v>73</v>
      </c>
      <c r="B138" s="436"/>
      <c r="C138" s="436"/>
      <c r="D138" s="25">
        <f>ROUND(D132+D137,2)</f>
        <v>2104.6999999999998</v>
      </c>
    </row>
    <row r="139" spans="1:4" ht="15" customHeight="1" x14ac:dyDescent="0.35">
      <c r="A139" s="135" t="s">
        <v>94</v>
      </c>
    </row>
    <row r="140" spans="1:4" ht="26.25" customHeight="1" x14ac:dyDescent="0.35">
      <c r="A140" s="239">
        <v>1</v>
      </c>
      <c r="B140" s="466" t="s">
        <v>170</v>
      </c>
      <c r="C140" s="466"/>
      <c r="D140" s="466"/>
    </row>
    <row r="141" spans="1:4" ht="28.5" customHeight="1" thickBot="1" x14ac:dyDescent="0.4"/>
    <row r="142" spans="1:4" ht="15" thickBot="1" x14ac:dyDescent="0.4">
      <c r="A142" s="467" t="s">
        <v>171</v>
      </c>
      <c r="B142" s="468"/>
      <c r="C142" s="468"/>
      <c r="D142" s="469"/>
    </row>
    <row r="143" spans="1:4" ht="15" thickBot="1" x14ac:dyDescent="0.4">
      <c r="A143" s="470" t="s">
        <v>172</v>
      </c>
      <c r="B143" s="471"/>
      <c r="C143" s="472"/>
      <c r="D143" s="32" t="s">
        <v>60</v>
      </c>
    </row>
    <row r="144" spans="1:4" ht="15" thickBot="1" x14ac:dyDescent="0.4">
      <c r="A144" s="4" t="s">
        <v>61</v>
      </c>
      <c r="B144" s="416" t="s">
        <v>57</v>
      </c>
      <c r="C144" s="416"/>
      <c r="D144" s="98">
        <f>D24</f>
        <v>4012.39</v>
      </c>
    </row>
    <row r="145" spans="1:6" ht="15" thickBot="1" x14ac:dyDescent="0.4">
      <c r="A145" s="4" t="s">
        <v>63</v>
      </c>
      <c r="B145" s="416" t="s">
        <v>74</v>
      </c>
      <c r="C145" s="416"/>
      <c r="D145" s="98">
        <f>D70</f>
        <v>2925.51</v>
      </c>
    </row>
    <row r="146" spans="1:6" ht="15" thickBot="1" x14ac:dyDescent="0.4">
      <c r="A146" s="4" t="s">
        <v>65</v>
      </c>
      <c r="B146" s="416" t="s">
        <v>117</v>
      </c>
      <c r="C146" s="416"/>
      <c r="D146" s="98">
        <f>D80</f>
        <v>273.94</v>
      </c>
      <c r="F146" s="21"/>
    </row>
    <row r="147" spans="1:6" ht="15" thickBot="1" x14ac:dyDescent="0.4">
      <c r="A147" s="4" t="s">
        <v>67</v>
      </c>
      <c r="B147" s="416" t="s">
        <v>173</v>
      </c>
      <c r="C147" s="416"/>
      <c r="D147" s="98">
        <f>D116</f>
        <v>634</v>
      </c>
    </row>
    <row r="148" spans="1:6" ht="15" thickBot="1" x14ac:dyDescent="0.4">
      <c r="A148" s="4" t="s">
        <v>69</v>
      </c>
      <c r="B148" s="416" t="s">
        <v>155</v>
      </c>
      <c r="C148" s="416"/>
      <c r="D148" s="98">
        <f>D124</f>
        <v>115.38</v>
      </c>
    </row>
    <row r="149" spans="1:6" ht="15" thickBot="1" x14ac:dyDescent="0.4">
      <c r="A149" s="4" t="s">
        <v>71</v>
      </c>
      <c r="B149" s="454" t="s">
        <v>174</v>
      </c>
      <c r="C149" s="455"/>
      <c r="D149" s="98">
        <f>D138</f>
        <v>2104.6999999999998</v>
      </c>
    </row>
    <row r="150" spans="1:6" ht="15" thickBot="1" x14ac:dyDescent="0.4">
      <c r="A150" s="436" t="s">
        <v>175</v>
      </c>
      <c r="B150" s="436"/>
      <c r="C150" s="436"/>
      <c r="D150" s="44">
        <f>ROUND(SUM(D144:D149),2)</f>
        <v>10065.92</v>
      </c>
    </row>
    <row r="151" spans="1:6" x14ac:dyDescent="0.35">
      <c r="A151" s="456" t="s">
        <v>176</v>
      </c>
      <c r="B151" s="456"/>
      <c r="C151" s="456">
        <v>2</v>
      </c>
      <c r="D151" s="456"/>
    </row>
    <row r="152" spans="1:6" x14ac:dyDescent="0.35">
      <c r="A152" s="457" t="s">
        <v>177</v>
      </c>
      <c r="B152" s="457"/>
      <c r="C152" s="457"/>
      <c r="D152" s="77">
        <f>ROUND(D150*C151,2)</f>
        <v>20131.84</v>
      </c>
    </row>
    <row r="153" spans="1:6" x14ac:dyDescent="0.35">
      <c r="A153" s="458" t="s">
        <v>178</v>
      </c>
      <c r="B153" s="458"/>
      <c r="C153" s="458"/>
      <c r="D153" s="76">
        <f>ROUND(D152*12,2)</f>
        <v>241582.07999999999</v>
      </c>
    </row>
  </sheetData>
  <mergeCells count="110">
    <mergeCell ref="B149:C149"/>
    <mergeCell ref="A150:C150"/>
    <mergeCell ref="A151:B151"/>
    <mergeCell ref="C151:D151"/>
    <mergeCell ref="A152:C152"/>
    <mergeCell ref="A153:C153"/>
    <mergeCell ref="A3:D3"/>
    <mergeCell ref="B144:C144"/>
    <mergeCell ref="B145:C145"/>
    <mergeCell ref="B146:C146"/>
    <mergeCell ref="B147:C147"/>
    <mergeCell ref="B148:C148"/>
    <mergeCell ref="A132:B132"/>
    <mergeCell ref="A137:B137"/>
    <mergeCell ref="A138:C138"/>
    <mergeCell ref="B140:D140"/>
    <mergeCell ref="A142:D142"/>
    <mergeCell ref="A143:C143"/>
    <mergeCell ref="B122:C122"/>
    <mergeCell ref="B123:C123"/>
    <mergeCell ref="A124:C124"/>
    <mergeCell ref="A125:D125"/>
    <mergeCell ref="A126:C126"/>
    <mergeCell ref="A128:D128"/>
    <mergeCell ref="A116:C116"/>
    <mergeCell ref="A117:D117"/>
    <mergeCell ref="A118:D118"/>
    <mergeCell ref="B119:C119"/>
    <mergeCell ref="B120:C120"/>
    <mergeCell ref="B121:C121"/>
    <mergeCell ref="B109:D109"/>
    <mergeCell ref="B110:D110"/>
    <mergeCell ref="A112:D112"/>
    <mergeCell ref="B113:C113"/>
    <mergeCell ref="B114:C114"/>
    <mergeCell ref="B115:C115"/>
    <mergeCell ref="B62:D62"/>
    <mergeCell ref="A80:B80"/>
    <mergeCell ref="B101:D101"/>
    <mergeCell ref="A102:D102"/>
    <mergeCell ref="B103:C103"/>
    <mergeCell ref="A106:B106"/>
    <mergeCell ref="B107:D107"/>
    <mergeCell ref="B108:D108"/>
    <mergeCell ref="B97:D97"/>
    <mergeCell ref="B98:D98"/>
    <mergeCell ref="B99:D99"/>
    <mergeCell ref="B100:D100"/>
    <mergeCell ref="A96:B96"/>
    <mergeCell ref="B85:D85"/>
    <mergeCell ref="A86:D86"/>
    <mergeCell ref="A87:D87"/>
    <mergeCell ref="A88:D88"/>
    <mergeCell ref="B89:C89"/>
    <mergeCell ref="A94:B94"/>
    <mergeCell ref="B81:D81"/>
    <mergeCell ref="B82:D82"/>
    <mergeCell ref="B83:D83"/>
    <mergeCell ref="B84:D84"/>
    <mergeCell ref="B68:C68"/>
    <mergeCell ref="B69:C69"/>
    <mergeCell ref="A70:C70"/>
    <mergeCell ref="A71:D71"/>
    <mergeCell ref="A72:D72"/>
    <mergeCell ref="B73:C73"/>
    <mergeCell ref="B64:D64"/>
    <mergeCell ref="A65:D65"/>
    <mergeCell ref="B66:C66"/>
    <mergeCell ref="B67:C67"/>
    <mergeCell ref="A24:C24"/>
    <mergeCell ref="A25:D25"/>
    <mergeCell ref="A26:D26"/>
    <mergeCell ref="A27:D27"/>
    <mergeCell ref="A31:B31"/>
    <mergeCell ref="A32:D32"/>
    <mergeCell ref="A60:C60"/>
    <mergeCell ref="B61:D61"/>
    <mergeCell ref="A49:D49"/>
    <mergeCell ref="B50:C50"/>
    <mergeCell ref="B51:C51"/>
    <mergeCell ref="B52:C52"/>
    <mergeCell ref="B53:C53"/>
    <mergeCell ref="B54:C54"/>
    <mergeCell ref="B59:C59"/>
    <mergeCell ref="B57:C57"/>
    <mergeCell ref="B58:C58"/>
    <mergeCell ref="B63:D63"/>
    <mergeCell ref="A1:D1"/>
    <mergeCell ref="A2:D2"/>
    <mergeCell ref="A4:C4"/>
    <mergeCell ref="A5:C5"/>
    <mergeCell ref="A6:C6"/>
    <mergeCell ref="A7:C7"/>
    <mergeCell ref="A14:C14"/>
    <mergeCell ref="A15:D15"/>
    <mergeCell ref="A16:D16"/>
    <mergeCell ref="B18:C18"/>
    <mergeCell ref="B23:C23"/>
    <mergeCell ref="A8:C8"/>
    <mergeCell ref="A9:C9"/>
    <mergeCell ref="A10:C10"/>
    <mergeCell ref="A11:C11"/>
    <mergeCell ref="A12:C12"/>
    <mergeCell ref="A13:C13"/>
    <mergeCell ref="A33:C33"/>
    <mergeCell ref="A34:D34"/>
    <mergeCell ref="A35:D35"/>
    <mergeCell ref="A45:B45"/>
    <mergeCell ref="B46:D46"/>
    <mergeCell ref="B47:D47"/>
  </mergeCells>
  <pageMargins left="0.511811024" right="0.511811024" top="0.78740157499999996" bottom="0.78740157499999996" header="0.31496062000000002" footer="0.31496062000000002"/>
  <pageSetup paperSize="9" orientation="portrait" horizontalDpi="360" verticalDpi="36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60D31-2845-4DE8-B8ED-FCFA26BFC003}">
  <sheetPr codeName="Planilha2">
    <tabColor theme="0"/>
  </sheetPr>
  <dimension ref="A1:I155"/>
  <sheetViews>
    <sheetView topLeftCell="A71" zoomScale="110" zoomScaleNormal="110" workbookViewId="0">
      <selection sqref="A1:D1"/>
    </sheetView>
  </sheetViews>
  <sheetFormatPr defaultColWidth="9.1796875" defaultRowHeight="13" x14ac:dyDescent="0.3"/>
  <cols>
    <col min="1" max="1" width="11" style="104" customWidth="1"/>
    <col min="2" max="2" width="38.54296875" style="104" customWidth="1"/>
    <col min="3" max="3" width="18" style="104" customWidth="1"/>
    <col min="4" max="4" width="27.54296875" style="104" customWidth="1"/>
    <col min="5" max="5" width="23" style="104" customWidth="1"/>
    <col min="6" max="6" width="22" style="104" customWidth="1"/>
    <col min="7" max="7" width="12.54296875" style="104" bestFit="1" customWidth="1"/>
    <col min="8" max="8" width="11.1796875" style="104" customWidth="1"/>
    <col min="9" max="9" width="13.54296875" style="104" customWidth="1"/>
    <col min="10" max="16384" width="9.1796875" style="104"/>
  </cols>
  <sheetData>
    <row r="1" spans="1:4" ht="30.75" customHeight="1" thickBot="1" x14ac:dyDescent="0.35">
      <c r="A1" s="478"/>
      <c r="B1" s="479"/>
      <c r="C1" s="479"/>
      <c r="D1" s="480"/>
    </row>
    <row r="2" spans="1:4" ht="18.75" customHeight="1" thickBot="1" x14ac:dyDescent="0.35">
      <c r="A2" s="483" t="s">
        <v>38</v>
      </c>
      <c r="B2" s="483"/>
      <c r="C2" s="483"/>
      <c r="D2" s="483"/>
    </row>
    <row r="3" spans="1:4" ht="13.5" thickBot="1" x14ac:dyDescent="0.35">
      <c r="A3" s="459" t="s">
        <v>179</v>
      </c>
      <c r="B3" s="460"/>
      <c r="C3" s="460"/>
      <c r="D3" s="461"/>
    </row>
    <row r="4" spans="1:4" ht="13.5" thickBot="1" x14ac:dyDescent="0.35">
      <c r="A4" s="413" t="s">
        <v>40</v>
      </c>
      <c r="B4" s="413"/>
      <c r="C4" s="413"/>
      <c r="D4" s="94" t="s">
        <v>41</v>
      </c>
    </row>
    <row r="5" spans="1:4" ht="13.5" thickBot="1" x14ac:dyDescent="0.35">
      <c r="A5" s="413" t="s">
        <v>42</v>
      </c>
      <c r="B5" s="413"/>
      <c r="C5" s="413"/>
      <c r="D5" s="94">
        <v>2</v>
      </c>
    </row>
    <row r="6" spans="1:4" ht="13.5" thickBot="1" x14ac:dyDescent="0.35">
      <c r="A6" s="413" t="s">
        <v>43</v>
      </c>
      <c r="B6" s="413"/>
      <c r="C6" s="413"/>
      <c r="D6" s="94">
        <v>1</v>
      </c>
    </row>
    <row r="7" spans="1:4" ht="13.5" thickBot="1" x14ac:dyDescent="0.35">
      <c r="A7" s="413" t="s">
        <v>44</v>
      </c>
      <c r="B7" s="413"/>
      <c r="C7" s="413"/>
      <c r="D7" s="94">
        <v>12</v>
      </c>
    </row>
    <row r="8" spans="1:4" ht="13.5" thickBot="1" x14ac:dyDescent="0.35">
      <c r="A8" s="413" t="s">
        <v>45</v>
      </c>
      <c r="B8" s="413"/>
      <c r="C8" s="413"/>
      <c r="D8" s="95">
        <v>1655.25</v>
      </c>
    </row>
    <row r="9" spans="1:4" ht="13.5" thickBot="1" x14ac:dyDescent="0.35">
      <c r="A9" s="413" t="s">
        <v>46</v>
      </c>
      <c r="B9" s="413"/>
      <c r="C9" s="413"/>
      <c r="D9" s="94" t="s">
        <v>180</v>
      </c>
    </row>
    <row r="10" spans="1:4" ht="13.5" thickBot="1" x14ac:dyDescent="0.35">
      <c r="A10" s="413" t="s">
        <v>48</v>
      </c>
      <c r="B10" s="413"/>
      <c r="C10" s="413"/>
      <c r="D10" s="94" t="s">
        <v>49</v>
      </c>
    </row>
    <row r="11" spans="1:4" ht="13.5" thickBot="1" x14ac:dyDescent="0.35">
      <c r="A11" s="413" t="s">
        <v>50</v>
      </c>
      <c r="B11" s="413"/>
      <c r="C11" s="413"/>
      <c r="D11" s="94" t="s">
        <v>51</v>
      </c>
    </row>
    <row r="12" spans="1:4" ht="13.5" thickBot="1" x14ac:dyDescent="0.35">
      <c r="A12" s="413" t="s">
        <v>52</v>
      </c>
      <c r="B12" s="413"/>
      <c r="C12" s="413"/>
      <c r="D12" s="94" t="s">
        <v>53</v>
      </c>
    </row>
    <row r="13" spans="1:4" ht="13.5" thickBot="1" x14ac:dyDescent="0.35">
      <c r="A13" s="413" t="s">
        <v>54</v>
      </c>
      <c r="B13" s="413"/>
      <c r="C13" s="413"/>
      <c r="D13" s="94" t="s">
        <v>55</v>
      </c>
    </row>
    <row r="14" spans="1:4" ht="13.5" thickBot="1" x14ac:dyDescent="0.35">
      <c r="A14" s="413" t="s">
        <v>56</v>
      </c>
      <c r="B14" s="413"/>
      <c r="C14" s="413"/>
      <c r="D14" s="96">
        <v>1621</v>
      </c>
    </row>
    <row r="15" spans="1:4" ht="6.65" customHeight="1" thickBot="1" x14ac:dyDescent="0.35">
      <c r="A15" s="485"/>
      <c r="B15" s="485"/>
      <c r="C15" s="485"/>
      <c r="D15" s="485"/>
    </row>
    <row r="16" spans="1:4" ht="15" customHeight="1" thickBot="1" x14ac:dyDescent="0.35">
      <c r="A16" s="415" t="s">
        <v>57</v>
      </c>
      <c r="B16" s="415"/>
      <c r="C16" s="415"/>
      <c r="D16" s="415"/>
    </row>
    <row r="17" spans="1:4" ht="13.5" thickBot="1" x14ac:dyDescent="0.35">
      <c r="A17" s="26">
        <v>1</v>
      </c>
      <c r="B17" s="27" t="s">
        <v>58</v>
      </c>
      <c r="C17" s="26" t="s">
        <v>59</v>
      </c>
      <c r="D17" s="28" t="s">
        <v>60</v>
      </c>
    </row>
    <row r="18" spans="1:4" ht="13.5" thickBot="1" x14ac:dyDescent="0.35">
      <c r="A18" s="4" t="s">
        <v>61</v>
      </c>
      <c r="B18" s="416" t="s">
        <v>62</v>
      </c>
      <c r="C18" s="416"/>
      <c r="D18" s="97">
        <v>1655.25</v>
      </c>
    </row>
    <row r="19" spans="1:4" ht="13.5" thickBot="1" x14ac:dyDescent="0.35">
      <c r="A19" s="4" t="s">
        <v>63</v>
      </c>
      <c r="B19" s="11" t="s">
        <v>64</v>
      </c>
      <c r="C19" s="81"/>
      <c r="D19" s="97">
        <v>0</v>
      </c>
    </row>
    <row r="20" spans="1:4" ht="13.5" thickBot="1" x14ac:dyDescent="0.35">
      <c r="A20" s="4" t="s">
        <v>65</v>
      </c>
      <c r="B20" s="11" t="s">
        <v>66</v>
      </c>
      <c r="C20" s="81"/>
      <c r="D20" s="243">
        <v>0</v>
      </c>
    </row>
    <row r="21" spans="1:4" ht="13.5" thickBot="1" x14ac:dyDescent="0.35">
      <c r="A21" s="4" t="s">
        <v>67</v>
      </c>
      <c r="B21" s="11" t="s">
        <v>68</v>
      </c>
      <c r="C21" s="81"/>
      <c r="D21" s="243">
        <v>0</v>
      </c>
    </row>
    <row r="22" spans="1:4" ht="13.5" thickBot="1" x14ac:dyDescent="0.35">
      <c r="A22" s="4" t="s">
        <v>69</v>
      </c>
      <c r="B22" s="11" t="s">
        <v>70</v>
      </c>
      <c r="C22" s="11"/>
      <c r="D22" s="243">
        <v>0</v>
      </c>
    </row>
    <row r="23" spans="1:4" ht="13.5" thickBot="1" x14ac:dyDescent="0.35">
      <c r="A23" s="130" t="s">
        <v>71</v>
      </c>
      <c r="B23" s="131" t="s">
        <v>181</v>
      </c>
      <c r="C23" s="132"/>
      <c r="D23" s="244">
        <v>0</v>
      </c>
    </row>
    <row r="24" spans="1:4" ht="13.5" thickBot="1" x14ac:dyDescent="0.35">
      <c r="A24" s="423" t="s">
        <v>73</v>
      </c>
      <c r="B24" s="424"/>
      <c r="C24" s="425"/>
      <c r="D24" s="25">
        <f>ROUND(SUM(D18:D23),2)</f>
        <v>1655.25</v>
      </c>
    </row>
    <row r="25" spans="1:4" ht="13.5" thickBot="1" x14ac:dyDescent="0.35">
      <c r="A25" s="486"/>
      <c r="B25" s="486"/>
      <c r="C25" s="486"/>
      <c r="D25" s="486"/>
    </row>
    <row r="26" spans="1:4" ht="15" customHeight="1" thickBot="1" x14ac:dyDescent="0.35">
      <c r="A26" s="415" t="s">
        <v>74</v>
      </c>
      <c r="B26" s="415"/>
      <c r="C26" s="415"/>
      <c r="D26" s="415"/>
    </row>
    <row r="27" spans="1:4" ht="15" customHeight="1" thickBot="1" x14ac:dyDescent="0.35">
      <c r="A27" s="426" t="s">
        <v>75</v>
      </c>
      <c r="B27" s="426"/>
      <c r="C27" s="426"/>
      <c r="D27" s="426"/>
    </row>
    <row r="28" spans="1:4" ht="26.65" customHeight="1" thickBot="1" x14ac:dyDescent="0.35">
      <c r="A28" s="26" t="s">
        <v>76</v>
      </c>
      <c r="B28" s="29" t="s">
        <v>77</v>
      </c>
      <c r="C28" s="28" t="s">
        <v>59</v>
      </c>
      <c r="D28" s="28" t="s">
        <v>60</v>
      </c>
    </row>
    <row r="29" spans="1:4" ht="13.5" thickBot="1" x14ac:dyDescent="0.35">
      <c r="A29" s="4" t="s">
        <v>61</v>
      </c>
      <c r="B29" s="12" t="s">
        <v>78</v>
      </c>
      <c r="C29" s="45">
        <f>1/12</f>
        <v>8.3333333333333329E-2</v>
      </c>
      <c r="D29" s="97">
        <f>ROUND(($C$29)*D24,2)</f>
        <v>137.94</v>
      </c>
    </row>
    <row r="30" spans="1:4" ht="13.5" thickBot="1" x14ac:dyDescent="0.35">
      <c r="A30" s="4" t="s">
        <v>63</v>
      </c>
      <c r="B30" s="12" t="s">
        <v>79</v>
      </c>
      <c r="C30" s="45">
        <f>1/12/3</f>
        <v>2.7777777777777776E-2</v>
      </c>
      <c r="D30" s="97">
        <f>ROUND(($C$30)*D24,2)</f>
        <v>45.98</v>
      </c>
    </row>
    <row r="31" spans="1:4" ht="12" customHeight="1" thickBot="1" x14ac:dyDescent="0.35">
      <c r="A31" s="427" t="s">
        <v>73</v>
      </c>
      <c r="B31" s="428"/>
      <c r="C31" s="46">
        <f>SUM(C29:C30)</f>
        <v>0.1111111111111111</v>
      </c>
      <c r="D31" s="39">
        <f>ROUND(SUM(D29:D30),2)</f>
        <v>183.92</v>
      </c>
    </row>
    <row r="32" spans="1:4" ht="12" customHeight="1" thickBot="1" x14ac:dyDescent="0.35">
      <c r="A32" s="429"/>
      <c r="B32" s="429"/>
      <c r="C32" s="429"/>
      <c r="D32" s="429"/>
    </row>
    <row r="33" spans="1:4" ht="12" customHeight="1" thickBot="1" x14ac:dyDescent="0.35">
      <c r="A33" s="417" t="s">
        <v>80</v>
      </c>
      <c r="B33" s="417"/>
      <c r="C33" s="417"/>
      <c r="D33" s="184">
        <f>ROUND(D24+D31,2)</f>
        <v>1839.17</v>
      </c>
    </row>
    <row r="34" spans="1:4" ht="12" customHeight="1" thickBot="1" x14ac:dyDescent="0.35">
      <c r="A34" s="486"/>
      <c r="B34" s="486"/>
      <c r="C34" s="486"/>
      <c r="D34" s="486"/>
    </row>
    <row r="35" spans="1:4" ht="12" customHeight="1" thickBot="1" x14ac:dyDescent="0.35">
      <c r="A35" s="419" t="s">
        <v>81</v>
      </c>
      <c r="B35" s="419"/>
      <c r="C35" s="419"/>
      <c r="D35" s="419"/>
    </row>
    <row r="36" spans="1:4" ht="13.5" thickBot="1" x14ac:dyDescent="0.35">
      <c r="A36" s="26" t="s">
        <v>82</v>
      </c>
      <c r="B36" s="28" t="s">
        <v>116</v>
      </c>
      <c r="C36" s="28" t="s">
        <v>59</v>
      </c>
      <c r="D36" s="28" t="s">
        <v>60</v>
      </c>
    </row>
    <row r="37" spans="1:4" ht="13.5" thickBot="1" x14ac:dyDescent="0.35">
      <c r="A37" s="4" t="s">
        <v>61</v>
      </c>
      <c r="B37" s="9" t="s">
        <v>84</v>
      </c>
      <c r="C37" s="10">
        <v>0.2</v>
      </c>
      <c r="D37" s="97">
        <f>ROUND(($C$37)*D33,2)</f>
        <v>367.83</v>
      </c>
    </row>
    <row r="38" spans="1:4" ht="13.5" thickBot="1" x14ac:dyDescent="0.35">
      <c r="A38" s="4" t="s">
        <v>63</v>
      </c>
      <c r="B38" s="9" t="s">
        <v>85</v>
      </c>
      <c r="C38" s="10">
        <v>2.5000000000000001E-2</v>
      </c>
      <c r="D38" s="97">
        <f>ROUND(($C$38)*D33,2)</f>
        <v>45.98</v>
      </c>
    </row>
    <row r="39" spans="1:4" ht="13.5" thickBot="1" x14ac:dyDescent="0.35">
      <c r="A39" s="4" t="s">
        <v>65</v>
      </c>
      <c r="B39" s="9" t="s">
        <v>86</v>
      </c>
      <c r="C39" s="10">
        <f>3%*2</f>
        <v>0.06</v>
      </c>
      <c r="D39" s="97">
        <f>ROUND(($C$39)*D33,2)</f>
        <v>110.35</v>
      </c>
    </row>
    <row r="40" spans="1:4" ht="13.5" thickBot="1" x14ac:dyDescent="0.35">
      <c r="A40" s="4" t="s">
        <v>67</v>
      </c>
      <c r="B40" s="9" t="s">
        <v>87</v>
      </c>
      <c r="C40" s="10">
        <v>1.4999999999999999E-2</v>
      </c>
      <c r="D40" s="97">
        <f>ROUND(($C$40)*D33,2)</f>
        <v>27.59</v>
      </c>
    </row>
    <row r="41" spans="1:4" ht="13.5" thickBot="1" x14ac:dyDescent="0.35">
      <c r="A41" s="4" t="s">
        <v>69</v>
      </c>
      <c r="B41" s="9" t="s">
        <v>88</v>
      </c>
      <c r="C41" s="10">
        <v>0.01</v>
      </c>
      <c r="D41" s="97">
        <f>ROUND(($C$41)*D33,2)</f>
        <v>18.39</v>
      </c>
    </row>
    <row r="42" spans="1:4" ht="13.5" thickBot="1" x14ac:dyDescent="0.35">
      <c r="A42" s="4" t="s">
        <v>71</v>
      </c>
      <c r="B42" s="9" t="s">
        <v>89</v>
      </c>
      <c r="C42" s="10">
        <v>6.0000000000000001E-3</v>
      </c>
      <c r="D42" s="97">
        <f>ROUND(($C$42)*D33,2)</f>
        <v>11.04</v>
      </c>
    </row>
    <row r="43" spans="1:4" ht="13.5" thickBot="1" x14ac:dyDescent="0.35">
      <c r="A43" s="4" t="s">
        <v>90</v>
      </c>
      <c r="B43" s="9" t="s">
        <v>91</v>
      </c>
      <c r="C43" s="10">
        <v>2E-3</v>
      </c>
      <c r="D43" s="97">
        <f>ROUND(($C$43)*D33,2)</f>
        <v>3.68</v>
      </c>
    </row>
    <row r="44" spans="1:4" ht="13.5" thickBot="1" x14ac:dyDescent="0.35">
      <c r="A44" s="4" t="s">
        <v>92</v>
      </c>
      <c r="B44" s="9" t="s">
        <v>93</v>
      </c>
      <c r="C44" s="10">
        <v>0.08</v>
      </c>
      <c r="D44" s="97">
        <f>ROUND(($C$44)*D33,2)</f>
        <v>147.13</v>
      </c>
    </row>
    <row r="45" spans="1:4" ht="13.5" thickBot="1" x14ac:dyDescent="0.35">
      <c r="A45" s="420" t="s">
        <v>21</v>
      </c>
      <c r="B45" s="420"/>
      <c r="C45" s="40">
        <f>SUM(C37:C44)</f>
        <v>0.39800000000000008</v>
      </c>
      <c r="D45" s="39">
        <f>ROUND(SUM(D37:D44),2)</f>
        <v>731.99</v>
      </c>
    </row>
    <row r="46" spans="1:4" x14ac:dyDescent="0.3">
      <c r="A46" s="53" t="s">
        <v>94</v>
      </c>
      <c r="B46" s="492"/>
      <c r="C46" s="492"/>
      <c r="D46" s="492"/>
    </row>
    <row r="47" spans="1:4" x14ac:dyDescent="0.3">
      <c r="A47" s="43">
        <v>1</v>
      </c>
      <c r="B47" s="422" t="s">
        <v>95</v>
      </c>
      <c r="C47" s="422"/>
      <c r="D47" s="422"/>
    </row>
    <row r="48" spans="1:4" ht="13.5" thickBot="1" x14ac:dyDescent="0.35">
      <c r="A48" s="481"/>
      <c r="B48" s="481"/>
      <c r="C48" s="481"/>
      <c r="D48" s="481"/>
    </row>
    <row r="49" spans="1:4" ht="13.5" thickBot="1" x14ac:dyDescent="0.35">
      <c r="A49" s="426" t="s">
        <v>96</v>
      </c>
      <c r="B49" s="426"/>
      <c r="C49" s="426"/>
      <c r="D49" s="426"/>
    </row>
    <row r="50" spans="1:4" ht="13.5" thickBot="1" x14ac:dyDescent="0.35">
      <c r="A50" s="26" t="s">
        <v>97</v>
      </c>
      <c r="B50" s="432" t="s">
        <v>98</v>
      </c>
      <c r="C50" s="432"/>
      <c r="D50" s="28" t="s">
        <v>60</v>
      </c>
    </row>
    <row r="51" spans="1:4" ht="13.5" thickBot="1" x14ac:dyDescent="0.35">
      <c r="A51" s="4" t="s">
        <v>61</v>
      </c>
      <c r="B51" s="416" t="s">
        <v>99</v>
      </c>
      <c r="C51" s="416"/>
      <c r="D51" s="97">
        <f>ROUND(21*6*2,2)</f>
        <v>252</v>
      </c>
    </row>
    <row r="52" spans="1:4" ht="13.5" thickBot="1" x14ac:dyDescent="0.35">
      <c r="A52" s="4" t="s">
        <v>100</v>
      </c>
      <c r="B52" s="416" t="s">
        <v>101</v>
      </c>
      <c r="C52" s="416"/>
      <c r="D52" s="97">
        <f>ROUND(-(0.06*D18),2)</f>
        <v>-99.32</v>
      </c>
    </row>
    <row r="53" spans="1:4" ht="13.5" customHeight="1" thickBot="1" x14ac:dyDescent="0.35">
      <c r="A53" s="4" t="s">
        <v>63</v>
      </c>
      <c r="B53" s="416" t="s">
        <v>102</v>
      </c>
      <c r="C53" s="416"/>
      <c r="D53" s="97">
        <f>ROUND(21*24.5,2)</f>
        <v>514.5</v>
      </c>
    </row>
    <row r="54" spans="1:4" ht="13.5" customHeight="1" thickBot="1" x14ac:dyDescent="0.35">
      <c r="A54" s="286" t="s">
        <v>103</v>
      </c>
      <c r="B54" s="433" t="s">
        <v>104</v>
      </c>
      <c r="C54" s="434"/>
      <c r="D54" s="97">
        <f>ROUND(-(D53*10%),2)</f>
        <v>-51.45</v>
      </c>
    </row>
    <row r="55" spans="1:4" ht="13.5" customHeight="1" thickBot="1" x14ac:dyDescent="0.35">
      <c r="A55" s="286" t="s">
        <v>65</v>
      </c>
      <c r="B55" s="295" t="s">
        <v>105</v>
      </c>
      <c r="C55" s="296"/>
      <c r="D55" s="97">
        <v>180</v>
      </c>
    </row>
    <row r="56" spans="1:4" ht="13.5" customHeight="1" thickBot="1" x14ac:dyDescent="0.35">
      <c r="A56" s="286" t="s">
        <v>67</v>
      </c>
      <c r="B56" s="295" t="s">
        <v>106</v>
      </c>
      <c r="C56" s="296"/>
      <c r="D56" s="97">
        <v>16</v>
      </c>
    </row>
    <row r="57" spans="1:4" ht="13.5" customHeight="1" thickBot="1" x14ac:dyDescent="0.35">
      <c r="A57" s="4" t="s">
        <v>69</v>
      </c>
      <c r="B57" s="435" t="s">
        <v>107</v>
      </c>
      <c r="C57" s="435"/>
      <c r="D57" s="97">
        <v>20</v>
      </c>
    </row>
    <row r="58" spans="1:4" ht="15.75" customHeight="1" thickBot="1" x14ac:dyDescent="0.35">
      <c r="A58" s="4" t="s">
        <v>71</v>
      </c>
      <c r="B58" s="416" t="s">
        <v>108</v>
      </c>
      <c r="C58" s="416"/>
      <c r="D58" s="97">
        <v>5</v>
      </c>
    </row>
    <row r="59" spans="1:4" ht="13.5" customHeight="1" thickBot="1" x14ac:dyDescent="0.35">
      <c r="A59" s="4" t="s">
        <v>90</v>
      </c>
      <c r="B59" s="416" t="s">
        <v>109</v>
      </c>
      <c r="C59" s="416"/>
      <c r="D59" s="97">
        <v>10</v>
      </c>
    </row>
    <row r="60" spans="1:4" ht="21.75" customHeight="1" thickBot="1" x14ac:dyDescent="0.35">
      <c r="A60" s="430" t="s">
        <v>73</v>
      </c>
      <c r="B60" s="430"/>
      <c r="C60" s="430"/>
      <c r="D60" s="39">
        <f>ROUND(SUM(D51:D59),2)</f>
        <v>846.73</v>
      </c>
    </row>
    <row r="61" spans="1:4" ht="15" customHeight="1" x14ac:dyDescent="0.3">
      <c r="A61" s="17" t="s">
        <v>94</v>
      </c>
      <c r="B61" s="431"/>
      <c r="C61" s="431"/>
      <c r="D61" s="431"/>
    </row>
    <row r="62" spans="1:4" ht="12.75" customHeight="1" x14ac:dyDescent="0.3">
      <c r="A62" s="18" t="s">
        <v>182</v>
      </c>
      <c r="B62" s="439" t="s">
        <v>183</v>
      </c>
      <c r="C62" s="439"/>
      <c r="D62" s="439"/>
    </row>
    <row r="63" spans="1:4" ht="48" customHeight="1" x14ac:dyDescent="0.3">
      <c r="A63" s="18">
        <v>3</v>
      </c>
      <c r="B63" s="408" t="s">
        <v>112</v>
      </c>
      <c r="C63" s="408"/>
      <c r="D63" s="408"/>
    </row>
    <row r="64" spans="1:4" ht="12" customHeight="1" thickBot="1" x14ac:dyDescent="0.35">
      <c r="B64" s="481"/>
      <c r="C64" s="481"/>
      <c r="D64" s="481"/>
    </row>
    <row r="65" spans="1:8" ht="21.75" customHeight="1" thickBot="1" x14ac:dyDescent="0.35">
      <c r="A65" s="415" t="s">
        <v>113</v>
      </c>
      <c r="B65" s="415"/>
      <c r="C65" s="415"/>
      <c r="D65" s="415"/>
    </row>
    <row r="66" spans="1:8" ht="13.5" thickBot="1" x14ac:dyDescent="0.35">
      <c r="A66" s="31">
        <v>2</v>
      </c>
      <c r="B66" s="438" t="s">
        <v>114</v>
      </c>
      <c r="C66" s="438"/>
      <c r="D66" s="31" t="s">
        <v>60</v>
      </c>
    </row>
    <row r="67" spans="1:8" ht="16.5" customHeight="1" thickBot="1" x14ac:dyDescent="0.35">
      <c r="A67" s="4" t="s">
        <v>76</v>
      </c>
      <c r="B67" s="416" t="s">
        <v>115</v>
      </c>
      <c r="C67" s="416"/>
      <c r="D67" s="245">
        <f>D31</f>
        <v>183.92</v>
      </c>
    </row>
    <row r="68" spans="1:8" ht="15.75" customHeight="1" thickBot="1" x14ac:dyDescent="0.35">
      <c r="A68" s="4" t="s">
        <v>82</v>
      </c>
      <c r="B68" s="416" t="s">
        <v>116</v>
      </c>
      <c r="C68" s="416"/>
      <c r="D68" s="245">
        <f>D45</f>
        <v>731.99</v>
      </c>
    </row>
    <row r="69" spans="1:8" ht="16.5" customHeight="1" thickBot="1" x14ac:dyDescent="0.35">
      <c r="A69" s="4" t="s">
        <v>97</v>
      </c>
      <c r="B69" s="416" t="s">
        <v>98</v>
      </c>
      <c r="C69" s="416"/>
      <c r="D69" s="245">
        <f>D60</f>
        <v>846.73</v>
      </c>
    </row>
    <row r="70" spans="1:8" ht="13.5" thickBot="1" x14ac:dyDescent="0.35">
      <c r="A70" s="436" t="s">
        <v>73</v>
      </c>
      <c r="B70" s="436"/>
      <c r="C70" s="436"/>
      <c r="D70" s="25">
        <f>ROUND(SUM(D67:D69),2)</f>
        <v>1762.64</v>
      </c>
    </row>
    <row r="71" spans="1:8" ht="13.5" thickBot="1" x14ac:dyDescent="0.35">
      <c r="A71" s="486"/>
      <c r="B71" s="486"/>
      <c r="C71" s="486"/>
      <c r="D71" s="486"/>
    </row>
    <row r="72" spans="1:8" ht="13.5" thickBot="1" x14ac:dyDescent="0.35">
      <c r="A72" s="437" t="s">
        <v>117</v>
      </c>
      <c r="B72" s="437"/>
      <c r="C72" s="437"/>
      <c r="D72" s="437"/>
    </row>
    <row r="73" spans="1:8" ht="13.5" thickBot="1" x14ac:dyDescent="0.35">
      <c r="A73" s="31">
        <v>3</v>
      </c>
      <c r="B73" s="438" t="s">
        <v>118</v>
      </c>
      <c r="C73" s="438"/>
      <c r="D73" s="31" t="s">
        <v>60</v>
      </c>
    </row>
    <row r="74" spans="1:8" ht="16" thickBot="1" x14ac:dyDescent="0.35">
      <c r="A74" s="4" t="s">
        <v>61</v>
      </c>
      <c r="B74" s="11" t="s">
        <v>119</v>
      </c>
      <c r="C74" s="45">
        <f>(((1+(1/12)+(1/12)+(1/12/3)))/12)*0.05</f>
        <v>4.9768518518518512E-3</v>
      </c>
      <c r="D74" s="246">
        <f>ROUND(C74*D24,2)</f>
        <v>8.24</v>
      </c>
    </row>
    <row r="75" spans="1:8" ht="26.65" customHeight="1" thickBot="1" x14ac:dyDescent="0.35">
      <c r="A75" s="4" t="s">
        <v>63</v>
      </c>
      <c r="B75" s="11" t="s">
        <v>120</v>
      </c>
      <c r="C75" s="45">
        <f>(8%*C74)</f>
        <v>3.9814814814814812E-4</v>
      </c>
      <c r="D75" s="246">
        <f>ROUND(C75*D24,2)</f>
        <v>0.66</v>
      </c>
      <c r="G75" s="107"/>
    </row>
    <row r="76" spans="1:8" ht="29" thickBot="1" x14ac:dyDescent="0.35">
      <c r="A76" s="4" t="s">
        <v>65</v>
      </c>
      <c r="B76" s="11" t="s">
        <v>121</v>
      </c>
      <c r="C76" s="45">
        <f>(40%*8%*C74)</f>
        <v>1.5925925925925924E-4</v>
      </c>
      <c r="D76" s="247">
        <f>ROUND(C76*D24,2)</f>
        <v>0.26</v>
      </c>
      <c r="H76" s="108"/>
    </row>
    <row r="77" spans="1:8" ht="16" thickBot="1" x14ac:dyDescent="0.35">
      <c r="A77" s="4" t="s">
        <v>67</v>
      </c>
      <c r="B77" s="11" t="s">
        <v>122</v>
      </c>
      <c r="C77" s="45">
        <f>(((1/30*7))/12)</f>
        <v>1.9444444444444445E-2</v>
      </c>
      <c r="D77" s="246">
        <f>ROUND(C77*D24,2)</f>
        <v>32.19</v>
      </c>
      <c r="H77" s="108"/>
    </row>
    <row r="78" spans="1:8" ht="26.65" customHeight="1" thickBot="1" x14ac:dyDescent="0.35">
      <c r="A78" s="4" t="s">
        <v>69</v>
      </c>
      <c r="B78" s="78" t="s">
        <v>123</v>
      </c>
      <c r="C78" s="45">
        <f>C45*C77</f>
        <v>7.7388888888888906E-3</v>
      </c>
      <c r="D78" s="247">
        <f>ROUND(C78*D24,2)</f>
        <v>12.81</v>
      </c>
      <c r="G78" s="107"/>
      <c r="H78" s="109"/>
    </row>
    <row r="79" spans="1:8" ht="26.5" thickBot="1" x14ac:dyDescent="0.35">
      <c r="A79" s="289" t="s">
        <v>71</v>
      </c>
      <c r="B79" s="290" t="s">
        <v>124</v>
      </c>
      <c r="C79" s="291">
        <f>(40%*8%)*(1+1/12+1/3*1/12)</f>
        <v>3.5555555555555549E-2</v>
      </c>
      <c r="D79" s="246">
        <f>C79*D24</f>
        <v>58.853333333333325</v>
      </c>
      <c r="H79" s="110"/>
    </row>
    <row r="80" spans="1:8" ht="13.5" thickBot="1" x14ac:dyDescent="0.35">
      <c r="A80" s="423" t="s">
        <v>73</v>
      </c>
      <c r="B80" s="425"/>
      <c r="C80" s="80">
        <f>SUM(C74:C79)</f>
        <v>6.8273148148148138E-2</v>
      </c>
      <c r="D80" s="42">
        <f>ROUND(SUM(D74:D79),2)</f>
        <v>113.01</v>
      </c>
      <c r="G80" s="108"/>
    </row>
    <row r="81" spans="1:7" x14ac:dyDescent="0.3">
      <c r="A81" s="17" t="s">
        <v>94</v>
      </c>
      <c r="B81" s="449"/>
      <c r="C81" s="449"/>
      <c r="D81" s="449"/>
      <c r="G81" s="108"/>
    </row>
    <row r="82" spans="1:7" ht="51.75" customHeight="1" x14ac:dyDescent="0.3">
      <c r="A82" s="18">
        <v>1</v>
      </c>
      <c r="B82" s="439" t="s">
        <v>184</v>
      </c>
      <c r="C82" s="439"/>
      <c r="D82" s="439"/>
    </row>
    <row r="83" spans="1:7" ht="23.25" customHeight="1" x14ac:dyDescent="0.3">
      <c r="A83" s="18">
        <v>2</v>
      </c>
      <c r="B83" s="439" t="s">
        <v>126</v>
      </c>
      <c r="C83" s="450"/>
      <c r="D83" s="450"/>
    </row>
    <row r="84" spans="1:7" ht="17.25" customHeight="1" x14ac:dyDescent="0.3">
      <c r="A84" s="18">
        <v>3</v>
      </c>
      <c r="B84" s="439" t="s">
        <v>127</v>
      </c>
      <c r="C84" s="439"/>
      <c r="D84" s="439"/>
    </row>
    <row r="85" spans="1:7" ht="39.75" customHeight="1" x14ac:dyDescent="0.3">
      <c r="A85" s="18">
        <v>4</v>
      </c>
      <c r="B85" s="439" t="s">
        <v>128</v>
      </c>
      <c r="C85" s="439"/>
      <c r="D85" s="439"/>
    </row>
    <row r="86" spans="1:7" ht="4" customHeight="1" thickBot="1" x14ac:dyDescent="0.35">
      <c r="A86" s="486"/>
      <c r="B86" s="486"/>
      <c r="C86" s="486"/>
      <c r="D86" s="486"/>
    </row>
    <row r="87" spans="1:7" ht="13.5" thickBot="1" x14ac:dyDescent="0.35">
      <c r="A87" s="446" t="s">
        <v>129</v>
      </c>
      <c r="B87" s="447"/>
      <c r="C87" s="447"/>
      <c r="D87" s="448"/>
    </row>
    <row r="88" spans="1:7" ht="15" customHeight="1" thickBot="1" x14ac:dyDescent="0.35">
      <c r="A88" s="441" t="s">
        <v>130</v>
      </c>
      <c r="B88" s="441"/>
      <c r="C88" s="441"/>
      <c r="D88" s="441"/>
    </row>
    <row r="89" spans="1:7" ht="13.5" thickBot="1" x14ac:dyDescent="0.35">
      <c r="A89" s="33" t="s">
        <v>131</v>
      </c>
      <c r="B89" s="442" t="s">
        <v>132</v>
      </c>
      <c r="C89" s="442"/>
      <c r="D89" s="34" t="s">
        <v>60</v>
      </c>
    </row>
    <row r="90" spans="1:7" ht="15" customHeight="1" thickBot="1" x14ac:dyDescent="0.35">
      <c r="A90" s="5" t="s">
        <v>61</v>
      </c>
      <c r="B90" s="6" t="s">
        <v>133</v>
      </c>
      <c r="C90" s="22">
        <f>(1+(1/12)+(1/12)+(1/12/3))/12</f>
        <v>9.9537037037037021E-2</v>
      </c>
      <c r="D90" s="248">
        <f>ROUND(C90*D24,2)</f>
        <v>164.76</v>
      </c>
    </row>
    <row r="91" spans="1:7" ht="16" thickBot="1" x14ac:dyDescent="0.35">
      <c r="A91" s="5" t="s">
        <v>63</v>
      </c>
      <c r="B91" s="6" t="s">
        <v>134</v>
      </c>
      <c r="C91" s="22">
        <f>((1/30)/12)</f>
        <v>2.7777777777777779E-3</v>
      </c>
      <c r="D91" s="248">
        <f>ROUND(C91*D24,2)</f>
        <v>4.5999999999999996</v>
      </c>
      <c r="F91" s="109"/>
    </row>
    <row r="92" spans="1:7" ht="16" thickBot="1" x14ac:dyDescent="0.35">
      <c r="A92" s="5" t="s">
        <v>65</v>
      </c>
      <c r="B92" s="6" t="s">
        <v>135</v>
      </c>
      <c r="C92" s="22">
        <f>((5/30)/12)*1.62%*50%</f>
        <v>1.1250000000000001E-4</v>
      </c>
      <c r="D92" s="248">
        <f>ROUND(C92*D24,2)</f>
        <v>0.19</v>
      </c>
    </row>
    <row r="93" spans="1:7" ht="16" thickBot="1" x14ac:dyDescent="0.35">
      <c r="A93" s="7" t="s">
        <v>67</v>
      </c>
      <c r="B93" s="8" t="s">
        <v>136</v>
      </c>
      <c r="C93" s="23">
        <f>((1/12)+(1/12/3))*(4/12)*1.62%*50%</f>
        <v>3.0000000000000003E-4</v>
      </c>
      <c r="D93" s="249">
        <f>ROUND(C93*D24,2)</f>
        <v>0.5</v>
      </c>
    </row>
    <row r="94" spans="1:7" ht="13.5" thickBot="1" x14ac:dyDescent="0.35">
      <c r="A94" s="443" t="s">
        <v>137</v>
      </c>
      <c r="B94" s="444"/>
      <c r="C94" s="35">
        <f>SUM(C90:C93)</f>
        <v>0.1027273148148148</v>
      </c>
      <c r="D94" s="36">
        <f>ROUND(SUM(D90:D93),2)</f>
        <v>170.05</v>
      </c>
    </row>
    <row r="95" spans="1:7" ht="25.5" customHeight="1" thickBot="1" x14ac:dyDescent="0.35">
      <c r="A95" s="7" t="s">
        <v>69</v>
      </c>
      <c r="B95" s="79" t="s">
        <v>185</v>
      </c>
      <c r="C95" s="93">
        <f>C45*C94</f>
        <v>4.08854712962963E-2</v>
      </c>
      <c r="D95" s="250">
        <f>ROUND(C95*D24,2)</f>
        <v>67.680000000000007</v>
      </c>
    </row>
    <row r="96" spans="1:7" ht="13.5" thickBot="1" x14ac:dyDescent="0.35">
      <c r="A96" s="490" t="s">
        <v>139</v>
      </c>
      <c r="B96" s="491"/>
      <c r="C96" s="35">
        <f>C95+C94</f>
        <v>0.14361278611111111</v>
      </c>
      <c r="D96" s="41">
        <f>ROUND(D94+D95,2)</f>
        <v>237.73</v>
      </c>
    </row>
    <row r="97" spans="1:9" x14ac:dyDescent="0.3">
      <c r="A97" s="20" t="s">
        <v>94</v>
      </c>
      <c r="B97" s="489"/>
      <c r="C97" s="489"/>
      <c r="D97" s="489"/>
    </row>
    <row r="98" spans="1:9" ht="30.75" customHeight="1" x14ac:dyDescent="0.3">
      <c r="A98" s="19">
        <v>1</v>
      </c>
      <c r="B98" s="440" t="s">
        <v>140</v>
      </c>
      <c r="C98" s="440"/>
      <c r="D98" s="440"/>
    </row>
    <row r="99" spans="1:9" ht="51" customHeight="1" x14ac:dyDescent="0.3">
      <c r="A99" s="19">
        <v>2</v>
      </c>
      <c r="B99" s="440" t="s">
        <v>141</v>
      </c>
      <c r="C99" s="440"/>
      <c r="D99" s="440"/>
      <c r="G99" s="111"/>
    </row>
    <row r="100" spans="1:9" ht="60" customHeight="1" x14ac:dyDescent="0.3">
      <c r="A100" s="19">
        <v>3</v>
      </c>
      <c r="B100" s="440" t="s">
        <v>186</v>
      </c>
      <c r="C100" s="440"/>
      <c r="D100" s="440"/>
    </row>
    <row r="101" spans="1:9" ht="50.25" customHeight="1" x14ac:dyDescent="0.3">
      <c r="A101" s="19">
        <v>4</v>
      </c>
      <c r="B101" s="440" t="s">
        <v>143</v>
      </c>
      <c r="C101" s="440"/>
      <c r="D101" s="440"/>
    </row>
    <row r="102" spans="1:9" ht="8.25" customHeight="1" thickBot="1" x14ac:dyDescent="0.35">
      <c r="A102" s="484"/>
      <c r="B102" s="484"/>
      <c r="C102" s="484"/>
      <c r="D102" s="484"/>
    </row>
    <row r="103" spans="1:9" ht="13.5" thickBot="1" x14ac:dyDescent="0.35">
      <c r="A103" s="441" t="s">
        <v>144</v>
      </c>
      <c r="B103" s="441"/>
      <c r="C103" s="441"/>
      <c r="D103" s="441"/>
      <c r="G103" s="105"/>
      <c r="H103" s="105"/>
      <c r="I103" s="105"/>
    </row>
    <row r="104" spans="1:9" ht="13.5" thickBot="1" x14ac:dyDescent="0.35">
      <c r="A104" s="33" t="s">
        <v>145</v>
      </c>
      <c r="B104" s="442" t="s">
        <v>146</v>
      </c>
      <c r="C104" s="442"/>
      <c r="D104" s="34" t="s">
        <v>60</v>
      </c>
      <c r="G104" s="108"/>
      <c r="H104" s="112"/>
      <c r="I104" s="113"/>
    </row>
    <row r="105" spans="1:9" ht="16" thickBot="1" x14ac:dyDescent="0.35">
      <c r="A105" s="5" t="s">
        <v>61</v>
      </c>
      <c r="B105" s="24" t="s">
        <v>147</v>
      </c>
      <c r="C105" s="22">
        <f>(((5/30)/12)*100%)</f>
        <v>1.3888888888888888E-2</v>
      </c>
      <c r="D105" s="251">
        <f>ROUND(C105*D24,2)</f>
        <v>22.99</v>
      </c>
      <c r="G105" s="108"/>
      <c r="H105" s="112"/>
      <c r="I105" s="113"/>
    </row>
    <row r="106" spans="1:9" ht="16" thickBot="1" x14ac:dyDescent="0.35">
      <c r="A106" s="5" t="s">
        <v>63</v>
      </c>
      <c r="B106" s="24" t="s">
        <v>148</v>
      </c>
      <c r="C106" s="22">
        <f>((15/30)/12)*1.219%</f>
        <v>5.0791666666666672E-4</v>
      </c>
      <c r="D106" s="251">
        <f>ROUND(C106*D24,2)</f>
        <v>0.84</v>
      </c>
      <c r="G106" s="110"/>
    </row>
    <row r="107" spans="1:9" ht="13.5" thickBot="1" x14ac:dyDescent="0.35">
      <c r="A107" s="443" t="s">
        <v>139</v>
      </c>
      <c r="B107" s="444"/>
      <c r="C107" s="35">
        <f>SUM(C105:C106)</f>
        <v>1.4396805555555555E-2</v>
      </c>
      <c r="D107" s="36">
        <f>ROUND(SUM(D105:D106),2)</f>
        <v>23.83</v>
      </c>
    </row>
    <row r="108" spans="1:9" x14ac:dyDescent="0.3">
      <c r="A108" s="51" t="s">
        <v>94</v>
      </c>
      <c r="B108" s="489"/>
      <c r="C108" s="489"/>
      <c r="D108" s="489"/>
    </row>
    <row r="109" spans="1:9" ht="43.5" customHeight="1" x14ac:dyDescent="0.3">
      <c r="A109" s="19">
        <v>1</v>
      </c>
      <c r="B109" s="440" t="s">
        <v>149</v>
      </c>
      <c r="C109" s="440"/>
      <c r="D109" s="440"/>
    </row>
    <row r="110" spans="1:9" ht="18" customHeight="1" x14ac:dyDescent="0.3">
      <c r="A110" s="19">
        <v>2</v>
      </c>
      <c r="B110" s="440" t="s">
        <v>150</v>
      </c>
      <c r="C110" s="440"/>
      <c r="D110" s="440"/>
    </row>
    <row r="111" spans="1:9" ht="30" customHeight="1" x14ac:dyDescent="0.3">
      <c r="A111" s="19">
        <v>3</v>
      </c>
      <c r="B111" s="440" t="s">
        <v>151</v>
      </c>
      <c r="C111" s="440"/>
      <c r="D111" s="440"/>
    </row>
    <row r="112" spans="1:9" ht="8.25" customHeight="1" thickBot="1" x14ac:dyDescent="0.35">
      <c r="A112" s="484"/>
      <c r="B112" s="484"/>
      <c r="C112" s="484"/>
      <c r="D112" s="484"/>
    </row>
    <row r="113" spans="1:4" ht="13.5" thickBot="1" x14ac:dyDescent="0.35">
      <c r="A113" s="452" t="s">
        <v>152</v>
      </c>
      <c r="B113" s="452"/>
      <c r="C113" s="452"/>
      <c r="D113" s="452"/>
    </row>
    <row r="114" spans="1:4" ht="13.5" thickBot="1" x14ac:dyDescent="0.35">
      <c r="A114" s="31">
        <v>4</v>
      </c>
      <c r="B114" s="438" t="s">
        <v>187</v>
      </c>
      <c r="C114" s="438"/>
      <c r="D114" s="31" t="s">
        <v>60</v>
      </c>
    </row>
    <row r="115" spans="1:4" ht="15" customHeight="1" thickBot="1" x14ac:dyDescent="0.35">
      <c r="A115" s="4" t="s">
        <v>131</v>
      </c>
      <c r="B115" s="453" t="s">
        <v>132</v>
      </c>
      <c r="C115" s="453"/>
      <c r="D115" s="245">
        <f>D96</f>
        <v>237.73</v>
      </c>
    </row>
    <row r="116" spans="1:4" ht="13.5" thickBot="1" x14ac:dyDescent="0.35">
      <c r="A116" s="4" t="s">
        <v>145</v>
      </c>
      <c r="B116" s="453" t="s">
        <v>154</v>
      </c>
      <c r="C116" s="453"/>
      <c r="D116" s="245">
        <f>D107</f>
        <v>23.83</v>
      </c>
    </row>
    <row r="117" spans="1:4" ht="13.5" thickBot="1" x14ac:dyDescent="0.35">
      <c r="A117" s="436" t="s">
        <v>73</v>
      </c>
      <c r="B117" s="436"/>
      <c r="C117" s="436"/>
      <c r="D117" s="25">
        <f>ROUND(SUM(D115:D116),2)</f>
        <v>261.56</v>
      </c>
    </row>
    <row r="118" spans="1:4" x14ac:dyDescent="0.3">
      <c r="A118" s="445"/>
      <c r="B118" s="445"/>
      <c r="C118" s="445"/>
      <c r="D118" s="445"/>
    </row>
    <row r="119" spans="1:4" ht="12.75" customHeight="1" thickBot="1" x14ac:dyDescent="0.35">
      <c r="A119" s="133"/>
      <c r="B119" s="133"/>
      <c r="C119" s="133"/>
      <c r="D119" s="133"/>
    </row>
    <row r="120" spans="1:4" ht="15" customHeight="1" thickBot="1" x14ac:dyDescent="0.35">
      <c r="A120" s="452" t="s">
        <v>155</v>
      </c>
      <c r="B120" s="452"/>
      <c r="C120" s="452"/>
      <c r="D120" s="452"/>
    </row>
    <row r="121" spans="1:4" ht="13.5" thickBot="1" x14ac:dyDescent="0.35">
      <c r="A121" s="31">
        <v>5</v>
      </c>
      <c r="B121" s="438" t="s">
        <v>156</v>
      </c>
      <c r="C121" s="438"/>
      <c r="D121" s="30" t="s">
        <v>60</v>
      </c>
    </row>
    <row r="122" spans="1:4" ht="13.5" thickBot="1" x14ac:dyDescent="0.35">
      <c r="A122" s="130" t="s">
        <v>61</v>
      </c>
      <c r="B122" s="482" t="s">
        <v>157</v>
      </c>
      <c r="C122" s="482"/>
      <c r="D122" s="244">
        <f>Uniformes!G55</f>
        <v>100.11</v>
      </c>
    </row>
    <row r="123" spans="1:4" ht="13.5" thickBot="1" x14ac:dyDescent="0.35">
      <c r="A123" s="4" t="s">
        <v>63</v>
      </c>
      <c r="B123" s="416" t="s">
        <v>158</v>
      </c>
      <c r="C123" s="416"/>
      <c r="D123" s="97">
        <f>'Equip. Limpeza'!H25</f>
        <v>38.49</v>
      </c>
    </row>
    <row r="124" spans="1:4" ht="13.5" thickBot="1" x14ac:dyDescent="0.35">
      <c r="A124" s="4" t="s">
        <v>65</v>
      </c>
      <c r="B124" s="416" t="s">
        <v>159</v>
      </c>
      <c r="C124" s="416"/>
      <c r="D124" s="97">
        <f>'Equip. Limpeza'!G14</f>
        <v>2.37</v>
      </c>
    </row>
    <row r="125" spans="1:4" ht="13.5" thickBot="1" x14ac:dyDescent="0.35">
      <c r="A125" s="4" t="s">
        <v>67</v>
      </c>
      <c r="B125" s="416" t="s">
        <v>72</v>
      </c>
      <c r="C125" s="416"/>
      <c r="D125" s="97">
        <v>0</v>
      </c>
    </row>
    <row r="126" spans="1:4" ht="13.5" thickBot="1" x14ac:dyDescent="0.35">
      <c r="A126" s="436" t="s">
        <v>21</v>
      </c>
      <c r="B126" s="436"/>
      <c r="C126" s="436"/>
      <c r="D126" s="25">
        <f>ROUND(SUM(D122:D125),2)</f>
        <v>140.97</v>
      </c>
    </row>
    <row r="127" spans="1:4" ht="13.5" thickBot="1" x14ac:dyDescent="0.35">
      <c r="A127" s="481"/>
      <c r="B127" s="481"/>
      <c r="C127" s="481"/>
      <c r="D127" s="481"/>
    </row>
    <row r="128" spans="1:4" ht="13.5" thickBot="1" x14ac:dyDescent="0.35">
      <c r="A128" s="417" t="s">
        <v>160</v>
      </c>
      <c r="B128" s="417"/>
      <c r="C128" s="417"/>
      <c r="D128" s="114">
        <f>ROUND(D24+D70+D80+D117+D126,2)</f>
        <v>3933.43</v>
      </c>
    </row>
    <row r="129" spans="1:4" ht="13.5" thickBot="1" x14ac:dyDescent="0.35">
      <c r="A129" s="106"/>
      <c r="B129" s="106"/>
      <c r="C129" s="106"/>
      <c r="D129" s="106"/>
    </row>
    <row r="130" spans="1:4" ht="13.5" thickBot="1" x14ac:dyDescent="0.35">
      <c r="A130" s="474" t="s">
        <v>161</v>
      </c>
      <c r="B130" s="475"/>
      <c r="C130" s="475"/>
      <c r="D130" s="476"/>
    </row>
    <row r="131" spans="1:4" ht="13.5" thickBot="1" x14ac:dyDescent="0.35">
      <c r="A131" s="37">
        <v>7</v>
      </c>
      <c r="B131" s="38" t="s">
        <v>162</v>
      </c>
      <c r="C131" s="116" t="s">
        <v>59</v>
      </c>
      <c r="D131" s="38" t="s">
        <v>60</v>
      </c>
    </row>
    <row r="132" spans="1:4" ht="13.5" thickBot="1" x14ac:dyDescent="0.35">
      <c r="A132" s="1" t="s">
        <v>61</v>
      </c>
      <c r="B132" s="2" t="s">
        <v>163</v>
      </c>
      <c r="C132" s="47">
        <f>5%</f>
        <v>0.05</v>
      </c>
      <c r="D132" s="252">
        <f>ROUND(C132*D128,2)</f>
        <v>196.67</v>
      </c>
    </row>
    <row r="133" spans="1:4" ht="13.5" thickBot="1" x14ac:dyDescent="0.35">
      <c r="A133" s="1" t="s">
        <v>63</v>
      </c>
      <c r="B133" s="2" t="s">
        <v>24</v>
      </c>
      <c r="C133" s="47">
        <f>10%</f>
        <v>0.1</v>
      </c>
      <c r="D133" s="252">
        <f>ROUND(C133*(D128+D132),2)</f>
        <v>413.01</v>
      </c>
    </row>
    <row r="134" spans="1:4" ht="15" customHeight="1" thickBot="1" x14ac:dyDescent="0.35">
      <c r="A134" s="462" t="s">
        <v>164</v>
      </c>
      <c r="B134" s="463"/>
      <c r="C134" s="48">
        <f>SUM(C132:C133)</f>
        <v>0.15000000000000002</v>
      </c>
      <c r="D134" s="54">
        <f>ROUND(SUM(D132:D133),2)</f>
        <v>609.67999999999995</v>
      </c>
    </row>
    <row r="135" spans="1:4" ht="16" thickBot="1" x14ac:dyDescent="0.35">
      <c r="A135" s="1" t="s">
        <v>65</v>
      </c>
      <c r="B135" s="2" t="s">
        <v>165</v>
      </c>
      <c r="C135" s="105"/>
      <c r="D135" s="2"/>
    </row>
    <row r="136" spans="1:4" ht="13.5" thickBot="1" x14ac:dyDescent="0.35">
      <c r="A136" s="287"/>
      <c r="B136" s="284" t="s">
        <v>166</v>
      </c>
      <c r="C136" s="285">
        <v>0.05</v>
      </c>
      <c r="D136" s="252">
        <f>ROUND(C136*(D128+D134)/(1-C139),2)</f>
        <v>248.67</v>
      </c>
    </row>
    <row r="137" spans="1:4" ht="13.5" thickBot="1" x14ac:dyDescent="0.35">
      <c r="A137" s="115"/>
      <c r="B137" s="2" t="s">
        <v>167</v>
      </c>
      <c r="C137" s="49">
        <v>0.03</v>
      </c>
      <c r="D137" s="252">
        <f>ROUND(C137*(D128+D134)/(1-C139),2)</f>
        <v>149.19999999999999</v>
      </c>
    </row>
    <row r="138" spans="1:4" ht="13.5" thickBot="1" x14ac:dyDescent="0.35">
      <c r="A138" s="115"/>
      <c r="B138" s="2" t="s">
        <v>168</v>
      </c>
      <c r="C138" s="49">
        <v>6.4999999999999997E-3</v>
      </c>
      <c r="D138" s="252">
        <f>ROUND(C138*(D128+D134)/(1-C139),2)</f>
        <v>32.33</v>
      </c>
    </row>
    <row r="139" spans="1:4" ht="13.5" thickBot="1" x14ac:dyDescent="0.35">
      <c r="A139" s="464" t="s">
        <v>169</v>
      </c>
      <c r="B139" s="465"/>
      <c r="C139" s="50">
        <f>SUM(C136:C138)</f>
        <v>8.6500000000000007E-2</v>
      </c>
      <c r="D139" s="54">
        <f>ROUND(SUM(D136:D138),2)</f>
        <v>430.2</v>
      </c>
    </row>
    <row r="140" spans="1:4" ht="18.75" customHeight="1" thickBot="1" x14ac:dyDescent="0.35">
      <c r="A140" s="436" t="s">
        <v>73</v>
      </c>
      <c r="B140" s="436"/>
      <c r="C140" s="436"/>
      <c r="D140" s="25">
        <f>ROUND(D134+D139,2)</f>
        <v>1039.8800000000001</v>
      </c>
    </row>
    <row r="141" spans="1:4" ht="15" customHeight="1" x14ac:dyDescent="0.3">
      <c r="A141" s="135" t="s">
        <v>94</v>
      </c>
      <c r="B141" s="134"/>
      <c r="C141" s="134"/>
      <c r="D141" s="134"/>
    </row>
    <row r="142" spans="1:4" ht="24" customHeight="1" x14ac:dyDescent="0.3">
      <c r="A142" s="43">
        <v>1</v>
      </c>
      <c r="B142" s="477" t="s">
        <v>170</v>
      </c>
      <c r="C142" s="477"/>
      <c r="D142" s="477"/>
    </row>
    <row r="143" spans="1:4" ht="18.75" customHeight="1" thickBot="1" x14ac:dyDescent="0.35"/>
    <row r="144" spans="1:4" ht="18.75" customHeight="1" thickBot="1" x14ac:dyDescent="0.35">
      <c r="A144" s="467" t="s">
        <v>171</v>
      </c>
      <c r="B144" s="468"/>
      <c r="C144" s="468"/>
      <c r="D144" s="469"/>
    </row>
    <row r="145" spans="1:4" ht="26.65" customHeight="1" thickBot="1" x14ac:dyDescent="0.35">
      <c r="A145" s="470" t="s">
        <v>172</v>
      </c>
      <c r="B145" s="471"/>
      <c r="C145" s="472"/>
      <c r="D145" s="32" t="s">
        <v>60</v>
      </c>
    </row>
    <row r="146" spans="1:4" ht="13.5" thickBot="1" x14ac:dyDescent="0.35">
      <c r="A146" s="4" t="s">
        <v>61</v>
      </c>
      <c r="B146" s="416" t="s">
        <v>57</v>
      </c>
      <c r="C146" s="416"/>
      <c r="D146" s="98">
        <f>D24</f>
        <v>1655.25</v>
      </c>
    </row>
    <row r="147" spans="1:4" ht="13.5" thickBot="1" x14ac:dyDescent="0.35">
      <c r="A147" s="4" t="s">
        <v>63</v>
      </c>
      <c r="B147" s="416" t="s">
        <v>74</v>
      </c>
      <c r="C147" s="416"/>
      <c r="D147" s="98">
        <f>D70</f>
        <v>1762.64</v>
      </c>
    </row>
    <row r="148" spans="1:4" ht="13.5" thickBot="1" x14ac:dyDescent="0.35">
      <c r="A148" s="4" t="s">
        <v>65</v>
      </c>
      <c r="B148" s="416" t="s">
        <v>117</v>
      </c>
      <c r="C148" s="416"/>
      <c r="D148" s="98">
        <f>D80</f>
        <v>113.01</v>
      </c>
    </row>
    <row r="149" spans="1:4" ht="13.5" thickBot="1" x14ac:dyDescent="0.35">
      <c r="A149" s="4" t="s">
        <v>67</v>
      </c>
      <c r="B149" s="416" t="s">
        <v>173</v>
      </c>
      <c r="C149" s="416"/>
      <c r="D149" s="98">
        <f>D117</f>
        <v>261.56</v>
      </c>
    </row>
    <row r="150" spans="1:4" ht="13.5" thickBot="1" x14ac:dyDescent="0.35">
      <c r="A150" s="4" t="s">
        <v>69</v>
      </c>
      <c r="B150" s="416" t="s">
        <v>155</v>
      </c>
      <c r="C150" s="416"/>
      <c r="D150" s="129">
        <f>D126</f>
        <v>140.97</v>
      </c>
    </row>
    <row r="151" spans="1:4" ht="13.5" thickBot="1" x14ac:dyDescent="0.35">
      <c r="A151" s="4" t="s">
        <v>71</v>
      </c>
      <c r="B151" s="454" t="s">
        <v>188</v>
      </c>
      <c r="C151" s="455"/>
      <c r="D151" s="98">
        <f>D140</f>
        <v>1039.8800000000001</v>
      </c>
    </row>
    <row r="152" spans="1:4" ht="21.75" customHeight="1" thickBot="1" x14ac:dyDescent="0.35">
      <c r="A152" s="436" t="s">
        <v>175</v>
      </c>
      <c r="B152" s="436"/>
      <c r="C152" s="436"/>
      <c r="D152" s="44">
        <f>ROUND(SUM(D146:D151),2)</f>
        <v>4973.3100000000004</v>
      </c>
    </row>
    <row r="153" spans="1:4" x14ac:dyDescent="0.3">
      <c r="A153" s="488" t="s">
        <v>189</v>
      </c>
      <c r="B153" s="488"/>
      <c r="C153" s="487">
        <v>2</v>
      </c>
      <c r="D153" s="487"/>
    </row>
    <row r="154" spans="1:4" x14ac:dyDescent="0.3">
      <c r="A154" s="457" t="s">
        <v>177</v>
      </c>
      <c r="B154" s="457"/>
      <c r="C154" s="457"/>
      <c r="D154" s="77">
        <f>ROUND(D152*C153,2)</f>
        <v>9946.6200000000008</v>
      </c>
    </row>
    <row r="155" spans="1:4" x14ac:dyDescent="0.3">
      <c r="A155" s="458" t="s">
        <v>178</v>
      </c>
      <c r="B155" s="458"/>
      <c r="C155" s="458"/>
      <c r="D155" s="76">
        <f>ROUND(D154*12,2)</f>
        <v>119359.44</v>
      </c>
    </row>
  </sheetData>
  <mergeCells count="112">
    <mergeCell ref="A154:C154"/>
    <mergeCell ref="A155:C155"/>
    <mergeCell ref="A3:D3"/>
    <mergeCell ref="B81:D81"/>
    <mergeCell ref="B83:D83"/>
    <mergeCell ref="B82:D82"/>
    <mergeCell ref="B84:D84"/>
    <mergeCell ref="B85:D85"/>
    <mergeCell ref="B46:D46"/>
    <mergeCell ref="B47:D47"/>
    <mergeCell ref="A134:B134"/>
    <mergeCell ref="A107:B107"/>
    <mergeCell ref="B109:D109"/>
    <mergeCell ref="A72:D72"/>
    <mergeCell ref="B73:C73"/>
    <mergeCell ref="A65:D65"/>
    <mergeCell ref="B51:C51"/>
    <mergeCell ref="B52:C52"/>
    <mergeCell ref="B53:C53"/>
    <mergeCell ref="A60:C60"/>
    <mergeCell ref="B61:D61"/>
    <mergeCell ref="A71:D71"/>
    <mergeCell ref="B64:D64"/>
    <mergeCell ref="A80:B80"/>
    <mergeCell ref="C153:D153"/>
    <mergeCell ref="A153:B153"/>
    <mergeCell ref="A88:D88"/>
    <mergeCell ref="A120:D120"/>
    <mergeCell ref="B99:D99"/>
    <mergeCell ref="A118:D118"/>
    <mergeCell ref="A87:D87"/>
    <mergeCell ref="A103:D103"/>
    <mergeCell ref="B104:C104"/>
    <mergeCell ref="A117:C117"/>
    <mergeCell ref="B98:D98"/>
    <mergeCell ref="A113:D113"/>
    <mergeCell ref="B89:C89"/>
    <mergeCell ref="B97:D97"/>
    <mergeCell ref="B116:C116"/>
    <mergeCell ref="A96:B96"/>
    <mergeCell ref="B100:D100"/>
    <mergeCell ref="B101:D101"/>
    <mergeCell ref="A94:B94"/>
    <mergeCell ref="B108:D108"/>
    <mergeCell ref="B111:D111"/>
    <mergeCell ref="B115:C115"/>
    <mergeCell ref="A102:D102"/>
    <mergeCell ref="A152:C152"/>
    <mergeCell ref="A33:C33"/>
    <mergeCell ref="A27:D27"/>
    <mergeCell ref="A15:D15"/>
    <mergeCell ref="A32:D32"/>
    <mergeCell ref="A48:D48"/>
    <mergeCell ref="B62:D62"/>
    <mergeCell ref="A86:D86"/>
    <mergeCell ref="B69:C69"/>
    <mergeCell ref="B50:C50"/>
    <mergeCell ref="B54:C54"/>
    <mergeCell ref="A70:C70"/>
    <mergeCell ref="A16:D16"/>
    <mergeCell ref="A26:D26"/>
    <mergeCell ref="A34:D34"/>
    <mergeCell ref="A25:D25"/>
    <mergeCell ref="A49:D49"/>
    <mergeCell ref="B66:C66"/>
    <mergeCell ref="B67:C67"/>
    <mergeCell ref="B68:C68"/>
    <mergeCell ref="A35:D35"/>
    <mergeCell ref="B18:C18"/>
    <mergeCell ref="B59:C59"/>
    <mergeCell ref="B57:C57"/>
    <mergeCell ref="B58:C58"/>
    <mergeCell ref="A1:D1"/>
    <mergeCell ref="A126:C126"/>
    <mergeCell ref="A127:D127"/>
    <mergeCell ref="B121:C121"/>
    <mergeCell ref="B122:C122"/>
    <mergeCell ref="B123:C123"/>
    <mergeCell ref="A24:C24"/>
    <mergeCell ref="A31:B31"/>
    <mergeCell ref="A2:D2"/>
    <mergeCell ref="A4:C4"/>
    <mergeCell ref="A5:C5"/>
    <mergeCell ref="A6:C6"/>
    <mergeCell ref="A8:C8"/>
    <mergeCell ref="A12:C12"/>
    <mergeCell ref="A7:C7"/>
    <mergeCell ref="A10:C10"/>
    <mergeCell ref="A11:C11"/>
    <mergeCell ref="A9:C9"/>
    <mergeCell ref="B110:D110"/>
    <mergeCell ref="B114:C114"/>
    <mergeCell ref="A112:D112"/>
    <mergeCell ref="A13:C13"/>
    <mergeCell ref="A14:C14"/>
    <mergeCell ref="A45:B45"/>
    <mergeCell ref="B63:D63"/>
    <mergeCell ref="A144:D144"/>
    <mergeCell ref="A145:C145"/>
    <mergeCell ref="B147:C147"/>
    <mergeCell ref="B148:C148"/>
    <mergeCell ref="B149:C149"/>
    <mergeCell ref="B151:C151"/>
    <mergeCell ref="B150:C150"/>
    <mergeCell ref="B124:C124"/>
    <mergeCell ref="B125:C125"/>
    <mergeCell ref="A130:D130"/>
    <mergeCell ref="A139:B139"/>
    <mergeCell ref="A128:C128"/>
    <mergeCell ref="B146:C146"/>
    <mergeCell ref="B142:D142"/>
    <mergeCell ref="A140:C140"/>
  </mergeCells>
  <pageMargins left="0.511811024" right="0.511811024" top="0.78740157499999996" bottom="0.78740157499999996" header="0.31496062000000002" footer="0.31496062000000002"/>
  <pageSetup paperSize="9" orientation="portrait" horizontalDpi="360" verticalDpi="36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BE5ED-2D9D-4DFA-A671-38B24418E904}">
  <sheetPr codeName="Planilha7">
    <tabColor theme="0"/>
  </sheetPr>
  <dimension ref="A1:G30"/>
  <sheetViews>
    <sheetView showGridLines="0" zoomScaleNormal="100" workbookViewId="0">
      <selection activeCell="E7" sqref="E7"/>
    </sheetView>
  </sheetViews>
  <sheetFormatPr defaultColWidth="8.81640625" defaultRowHeight="14.5" x14ac:dyDescent="0.35"/>
  <cols>
    <col min="1" max="1" width="13.26953125" style="199" customWidth="1"/>
    <col min="2" max="2" width="91" style="199" customWidth="1"/>
    <col min="3" max="3" width="20.81640625" style="205" customWidth="1"/>
    <col min="4" max="4" width="11.54296875" style="199" customWidth="1"/>
    <col min="5" max="5" width="12.26953125" style="199" bestFit="1" customWidth="1"/>
    <col min="6" max="6" width="7.54296875" style="199" bestFit="1" customWidth="1"/>
    <col min="7" max="7" width="15" style="199" bestFit="1" customWidth="1"/>
    <col min="8" max="11" width="9.1796875" style="199" bestFit="1" customWidth="1"/>
    <col min="12" max="16384" width="8.81640625" style="199"/>
  </cols>
  <sheetData>
    <row r="1" spans="1:7" s="83" customFormat="1" ht="25.5" customHeight="1" thickBot="1" x14ac:dyDescent="0.3">
      <c r="A1" s="381"/>
      <c r="B1" s="493"/>
      <c r="C1" s="493"/>
      <c r="D1" s="493"/>
      <c r="E1" s="493"/>
      <c r="F1" s="493"/>
      <c r="G1" s="494"/>
    </row>
    <row r="2" spans="1:7" ht="27.75" customHeight="1" thickBot="1" x14ac:dyDescent="0.4">
      <c r="A2" s="504" t="s">
        <v>190</v>
      </c>
      <c r="B2" s="505"/>
      <c r="C2" s="505"/>
      <c r="D2" s="505"/>
      <c r="E2" s="505"/>
      <c r="F2" s="505"/>
      <c r="G2" s="506"/>
    </row>
    <row r="3" spans="1:7" x14ac:dyDescent="0.35">
      <c r="A3" s="508"/>
      <c r="B3" s="508"/>
      <c r="C3" s="508"/>
      <c r="D3" s="508"/>
      <c r="E3" s="508"/>
      <c r="F3" s="508"/>
      <c r="G3" s="508"/>
    </row>
    <row r="4" spans="1:7" s="186" customFormat="1" ht="15" customHeight="1" x14ac:dyDescent="0.3">
      <c r="A4" s="507" t="s">
        <v>191</v>
      </c>
      <c r="B4" s="507"/>
      <c r="C4" s="507"/>
      <c r="D4" s="507"/>
      <c r="E4" s="507"/>
      <c r="F4" s="507"/>
      <c r="G4" s="507"/>
    </row>
    <row r="5" spans="1:7" s="186" customFormat="1" ht="15" customHeight="1" x14ac:dyDescent="0.3">
      <c r="A5" s="507" t="s">
        <v>192</v>
      </c>
      <c r="B5" s="507"/>
      <c r="C5" s="507"/>
      <c r="D5" s="507"/>
      <c r="E5" s="507"/>
      <c r="F5" s="507"/>
      <c r="G5" s="507"/>
    </row>
    <row r="6" spans="1:7" x14ac:dyDescent="0.35">
      <c r="A6" s="508"/>
      <c r="B6" s="508"/>
      <c r="C6" s="508"/>
      <c r="D6" s="508"/>
      <c r="E6" s="508"/>
      <c r="F6" s="508"/>
      <c r="G6" s="508"/>
    </row>
    <row r="7" spans="1:7" ht="29" x14ac:dyDescent="0.35">
      <c r="A7" s="200" t="s">
        <v>193</v>
      </c>
      <c r="B7" s="200" t="s">
        <v>194</v>
      </c>
      <c r="C7" s="201" t="s">
        <v>195</v>
      </c>
      <c r="D7" s="201" t="s">
        <v>196</v>
      </c>
      <c r="E7" s="201" t="s">
        <v>197</v>
      </c>
      <c r="F7" s="201" t="s">
        <v>198</v>
      </c>
      <c r="G7" s="202" t="s">
        <v>33</v>
      </c>
    </row>
    <row r="8" spans="1:7" ht="24.75" customHeight="1" x14ac:dyDescent="0.35">
      <c r="A8" s="269">
        <v>1</v>
      </c>
      <c r="B8" s="300" t="s">
        <v>199</v>
      </c>
      <c r="C8" s="264" t="s">
        <v>200</v>
      </c>
      <c r="D8" s="298" t="s">
        <v>201</v>
      </c>
      <c r="E8" s="267">
        <v>4.97</v>
      </c>
      <c r="F8" s="147">
        <v>10</v>
      </c>
      <c r="G8" s="268">
        <f>ROUND(F8*E8,2)</f>
        <v>49.7</v>
      </c>
    </row>
    <row r="9" spans="1:7" ht="34.5" customHeight="1" x14ac:dyDescent="0.35">
      <c r="A9" s="269">
        <v>2</v>
      </c>
      <c r="B9" s="301" t="s">
        <v>202</v>
      </c>
      <c r="C9" s="265" t="s">
        <v>203</v>
      </c>
      <c r="D9" s="298" t="s">
        <v>201</v>
      </c>
      <c r="E9" s="267">
        <v>4.63</v>
      </c>
      <c r="F9" s="147">
        <v>2</v>
      </c>
      <c r="G9" s="268">
        <f t="shared" ref="G9:G15" si="0">ROUND(F9*E9,2)</f>
        <v>9.26</v>
      </c>
    </row>
    <row r="10" spans="1:7" ht="27.75" customHeight="1" x14ac:dyDescent="0.35">
      <c r="A10" s="269">
        <v>3</v>
      </c>
      <c r="B10" s="302" t="s">
        <v>204</v>
      </c>
      <c r="C10" s="264" t="s">
        <v>205</v>
      </c>
      <c r="D10" s="298" t="s">
        <v>201</v>
      </c>
      <c r="E10" s="267">
        <v>37.6</v>
      </c>
      <c r="F10" s="297">
        <v>10</v>
      </c>
      <c r="G10" s="268">
        <f t="shared" si="0"/>
        <v>376</v>
      </c>
    </row>
    <row r="11" spans="1:7" ht="29" x14ac:dyDescent="0.35">
      <c r="A11" s="269">
        <v>4</v>
      </c>
      <c r="B11" s="301" t="s">
        <v>206</v>
      </c>
      <c r="C11" s="264" t="s">
        <v>207</v>
      </c>
      <c r="D11" s="298" t="s">
        <v>208</v>
      </c>
      <c r="E11" s="267">
        <v>7.8</v>
      </c>
      <c r="F11" s="297">
        <v>5</v>
      </c>
      <c r="G11" s="268">
        <f t="shared" si="0"/>
        <v>39</v>
      </c>
    </row>
    <row r="12" spans="1:7" ht="32.25" customHeight="1" x14ac:dyDescent="0.35">
      <c r="A12" s="269">
        <v>5</v>
      </c>
      <c r="B12" s="300" t="s">
        <v>209</v>
      </c>
      <c r="C12" s="266" t="s">
        <v>210</v>
      </c>
      <c r="D12" s="298" t="s">
        <v>201</v>
      </c>
      <c r="E12" s="267">
        <v>7.36</v>
      </c>
      <c r="F12" s="297">
        <v>2</v>
      </c>
      <c r="G12" s="268">
        <f t="shared" si="0"/>
        <v>14.72</v>
      </c>
    </row>
    <row r="13" spans="1:7" ht="101.5" x14ac:dyDescent="0.35">
      <c r="A13" s="269">
        <v>6</v>
      </c>
      <c r="B13" s="300" t="s">
        <v>211</v>
      </c>
      <c r="C13" s="266" t="s">
        <v>212</v>
      </c>
      <c r="D13" s="298" t="s">
        <v>208</v>
      </c>
      <c r="E13" s="267">
        <v>7.71</v>
      </c>
      <c r="F13" s="297">
        <v>5</v>
      </c>
      <c r="G13" s="268">
        <f t="shared" si="0"/>
        <v>38.549999999999997</v>
      </c>
    </row>
    <row r="14" spans="1:7" ht="130.5" customHeight="1" x14ac:dyDescent="0.35">
      <c r="A14" s="269">
        <v>7</v>
      </c>
      <c r="B14" s="300" t="s">
        <v>213</v>
      </c>
      <c r="C14" s="265" t="s">
        <v>214</v>
      </c>
      <c r="D14" s="298" t="s">
        <v>208</v>
      </c>
      <c r="E14" s="267">
        <v>3.31</v>
      </c>
      <c r="F14" s="297">
        <v>7.12</v>
      </c>
      <c r="G14" s="268">
        <f t="shared" si="0"/>
        <v>23.57</v>
      </c>
    </row>
    <row r="15" spans="1:7" ht="25.15" customHeight="1" x14ac:dyDescent="0.35">
      <c r="A15" s="269">
        <v>8</v>
      </c>
      <c r="B15" s="301" t="s">
        <v>215</v>
      </c>
      <c r="C15" s="264" t="s">
        <v>216</v>
      </c>
      <c r="D15" s="299" t="s">
        <v>217</v>
      </c>
      <c r="E15" s="267">
        <v>20.18</v>
      </c>
      <c r="F15" s="297">
        <v>10</v>
      </c>
      <c r="G15" s="268">
        <f t="shared" si="0"/>
        <v>201.8</v>
      </c>
    </row>
    <row r="16" spans="1:7" x14ac:dyDescent="0.35">
      <c r="A16" s="495" t="s">
        <v>218</v>
      </c>
      <c r="B16" s="495"/>
      <c r="C16" s="495"/>
      <c r="D16" s="495"/>
      <c r="E16" s="495"/>
      <c r="F16" s="495"/>
      <c r="G16" s="198">
        <f>ROUND(SUM(G8:G15),2)</f>
        <v>752.6</v>
      </c>
    </row>
    <row r="17" spans="1:7" x14ac:dyDescent="0.35">
      <c r="A17" s="495" t="s">
        <v>219</v>
      </c>
      <c r="B17" s="495"/>
      <c r="C17" s="495"/>
      <c r="D17" s="495"/>
      <c r="E17" s="495"/>
      <c r="F17" s="495"/>
      <c r="G17" s="198">
        <f>ROUND(G16*12,2)</f>
        <v>9031.2000000000007</v>
      </c>
    </row>
    <row r="18" spans="1:7" x14ac:dyDescent="0.35">
      <c r="A18" s="203"/>
    </row>
    <row r="19" spans="1:7" x14ac:dyDescent="0.35">
      <c r="A19" s="496" t="s">
        <v>220</v>
      </c>
      <c r="B19" s="496"/>
      <c r="C19" s="496"/>
      <c r="D19" s="496"/>
      <c r="E19" s="496"/>
      <c r="F19" s="496"/>
      <c r="G19" s="496"/>
    </row>
    <row r="20" spans="1:7" x14ac:dyDescent="0.35">
      <c r="A20" s="497" t="s">
        <v>221</v>
      </c>
      <c r="B20" s="498"/>
      <c r="C20" s="498"/>
      <c r="D20" s="498"/>
      <c r="E20" s="498"/>
      <c r="F20" s="498"/>
      <c r="G20" s="499"/>
    </row>
    <row r="21" spans="1:7" x14ac:dyDescent="0.35">
      <c r="A21" s="500"/>
      <c r="B21" s="501"/>
      <c r="C21" s="501"/>
      <c r="D21" s="501"/>
      <c r="E21" s="501"/>
      <c r="F21" s="501"/>
      <c r="G21" s="502"/>
    </row>
    <row r="22" spans="1:7" x14ac:dyDescent="0.35">
      <c r="A22" s="503"/>
      <c r="B22" s="503"/>
      <c r="C22" s="503"/>
      <c r="D22" s="503"/>
      <c r="E22" s="503"/>
      <c r="F22" s="503"/>
      <c r="G22" s="503"/>
    </row>
    <row r="23" spans="1:7" x14ac:dyDescent="0.35">
      <c r="A23" s="192"/>
      <c r="B23" s="204" t="s">
        <v>222</v>
      </c>
      <c r="C23" s="206"/>
      <c r="D23" s="192"/>
      <c r="E23" s="192"/>
      <c r="F23" s="192"/>
      <c r="G23" s="192"/>
    </row>
    <row r="24" spans="1:7" x14ac:dyDescent="0.35">
      <c r="C24" s="199"/>
    </row>
    <row r="25" spans="1:7" x14ac:dyDescent="0.35">
      <c r="C25" s="199"/>
    </row>
    <row r="26" spans="1:7" x14ac:dyDescent="0.35">
      <c r="C26" s="199"/>
    </row>
    <row r="27" spans="1:7" x14ac:dyDescent="0.35">
      <c r="C27" s="199"/>
    </row>
    <row r="28" spans="1:7" x14ac:dyDescent="0.35">
      <c r="C28" s="199"/>
    </row>
    <row r="29" spans="1:7" x14ac:dyDescent="0.35">
      <c r="C29" s="199"/>
    </row>
    <row r="30" spans="1:7" x14ac:dyDescent="0.35">
      <c r="C30" s="199"/>
    </row>
  </sheetData>
  <mergeCells count="12">
    <mergeCell ref="A22:G22"/>
    <mergeCell ref="A16:F16"/>
    <mergeCell ref="A2:G2"/>
    <mergeCell ref="A4:G4"/>
    <mergeCell ref="A5:G5"/>
    <mergeCell ref="A3:G3"/>
    <mergeCell ref="A6:G6"/>
    <mergeCell ref="A1:G1"/>
    <mergeCell ref="A17:F17"/>
    <mergeCell ref="A19:G19"/>
    <mergeCell ref="A20:G20"/>
    <mergeCell ref="A21:G21"/>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85A54-CFDF-4789-ADC7-7120C52C4DDC}">
  <sheetPr>
    <tabColor theme="0"/>
  </sheetPr>
  <dimension ref="A1:J59"/>
  <sheetViews>
    <sheetView showGridLines="0" topLeftCell="B1" zoomScaleNormal="100" workbookViewId="0">
      <selection activeCell="G8" sqref="G8"/>
    </sheetView>
  </sheetViews>
  <sheetFormatPr defaultColWidth="8.81640625" defaultRowHeight="13" x14ac:dyDescent="0.3"/>
  <cols>
    <col min="1" max="1" width="5.26953125" style="186" bestFit="1" customWidth="1"/>
    <col min="2" max="2" width="75.453125" style="186" customWidth="1"/>
    <col min="3" max="3" width="19.453125" style="313" customWidth="1"/>
    <col min="4" max="4" width="11.453125" style="257" customWidth="1"/>
    <col min="5" max="5" width="7.54296875" style="186" bestFit="1" customWidth="1"/>
    <col min="6" max="6" width="15.54296875" style="186" customWidth="1"/>
    <col min="7" max="7" width="17.81640625" style="186" customWidth="1"/>
    <col min="8" max="16384" width="8.81640625" style="186"/>
  </cols>
  <sheetData>
    <row r="1" spans="1:10" ht="55.5" customHeight="1" thickBot="1" x14ac:dyDescent="0.35">
      <c r="A1" s="381"/>
      <c r="B1" s="493"/>
      <c r="C1" s="493"/>
      <c r="D1" s="493"/>
      <c r="E1" s="493"/>
      <c r="F1" s="493"/>
      <c r="G1" s="494"/>
    </row>
    <row r="2" spans="1:10" ht="24" thickBot="1" x14ac:dyDescent="0.35">
      <c r="A2" s="511" t="s">
        <v>223</v>
      </c>
      <c r="B2" s="512"/>
      <c r="C2" s="512"/>
      <c r="D2" s="512"/>
      <c r="E2" s="512"/>
      <c r="F2" s="512"/>
      <c r="G2" s="513"/>
      <c r="H2" s="185"/>
      <c r="I2" s="185"/>
      <c r="J2" s="185"/>
    </row>
    <row r="3" spans="1:10" ht="12" customHeight="1" x14ac:dyDescent="0.3">
      <c r="A3" s="187"/>
      <c r="B3" s="187"/>
      <c r="C3" s="187"/>
      <c r="D3" s="187"/>
      <c r="E3" s="187"/>
      <c r="F3" s="187"/>
      <c r="G3" s="187"/>
      <c r="H3" s="185"/>
      <c r="I3" s="185"/>
      <c r="J3" s="185"/>
    </row>
    <row r="4" spans="1:10" ht="15.5" x14ac:dyDescent="0.3">
      <c r="A4" s="507" t="s">
        <v>191</v>
      </c>
      <c r="B4" s="507"/>
      <c r="C4" s="507"/>
      <c r="D4" s="507"/>
      <c r="E4" s="507"/>
      <c r="F4" s="507"/>
      <c r="G4" s="507"/>
      <c r="H4" s="185"/>
      <c r="I4" s="185"/>
      <c r="J4" s="185"/>
    </row>
    <row r="5" spans="1:10" ht="15.5" x14ac:dyDescent="0.3">
      <c r="A5" s="507" t="s">
        <v>192</v>
      </c>
      <c r="B5" s="507"/>
      <c r="C5" s="507"/>
      <c r="D5" s="507"/>
      <c r="E5" s="507"/>
      <c r="F5" s="507"/>
      <c r="G5" s="507"/>
      <c r="H5" s="185"/>
      <c r="I5" s="185"/>
      <c r="J5" s="185"/>
    </row>
    <row r="6" spans="1:10" ht="15" thickBot="1" x14ac:dyDescent="0.35">
      <c r="A6" s="187"/>
      <c r="B6" s="187"/>
      <c r="C6" s="187"/>
      <c r="D6" s="187"/>
      <c r="E6" s="187"/>
      <c r="F6" s="187"/>
      <c r="G6" s="187"/>
      <c r="H6" s="185"/>
      <c r="I6" s="185"/>
      <c r="J6" s="185"/>
    </row>
    <row r="7" spans="1:10" ht="44.5" customHeight="1" thickBot="1" x14ac:dyDescent="0.35">
      <c r="A7" s="188" t="s">
        <v>193</v>
      </c>
      <c r="B7" s="188" t="s">
        <v>194</v>
      </c>
      <c r="C7" s="188" t="s">
        <v>195</v>
      </c>
      <c r="D7" s="189" t="s">
        <v>196</v>
      </c>
      <c r="E7" s="189" t="s">
        <v>224</v>
      </c>
      <c r="F7" s="189" t="s">
        <v>197</v>
      </c>
      <c r="G7" s="189" t="s">
        <v>33</v>
      </c>
      <c r="H7" s="185"/>
      <c r="I7" s="185"/>
      <c r="J7" s="185"/>
    </row>
    <row r="8" spans="1:10" s="193" customFormat="1" ht="21.75" customHeight="1" x14ac:dyDescent="0.3">
      <c r="A8" s="271">
        <v>1</v>
      </c>
      <c r="B8" s="339" t="s">
        <v>225</v>
      </c>
      <c r="C8" s="264" t="s">
        <v>226</v>
      </c>
      <c r="D8" s="309" t="s">
        <v>227</v>
      </c>
      <c r="E8" s="190">
        <v>6</v>
      </c>
      <c r="F8" s="191">
        <v>3.68</v>
      </c>
      <c r="G8" s="191">
        <f t="shared" ref="G8:G44" si="0">ROUND(E8*F8,2)</f>
        <v>22.08</v>
      </c>
      <c r="H8" s="192"/>
      <c r="I8" s="192"/>
      <c r="J8" s="192"/>
    </row>
    <row r="9" spans="1:10" ht="32.25" customHeight="1" x14ac:dyDescent="0.3">
      <c r="A9" s="271">
        <v>2</v>
      </c>
      <c r="B9" s="339" t="s">
        <v>228</v>
      </c>
      <c r="C9" s="266" t="s">
        <v>229</v>
      </c>
      <c r="D9" s="310" t="s">
        <v>230</v>
      </c>
      <c r="E9" s="190">
        <v>6</v>
      </c>
      <c r="F9" s="191">
        <v>13.67</v>
      </c>
      <c r="G9" s="191">
        <f t="shared" si="0"/>
        <v>82.02</v>
      </c>
      <c r="H9" s="185"/>
      <c r="I9" s="185"/>
      <c r="J9" s="185"/>
    </row>
    <row r="10" spans="1:10" ht="29.25" customHeight="1" x14ac:dyDescent="0.3">
      <c r="A10" s="271">
        <v>3</v>
      </c>
      <c r="B10" s="339" t="s">
        <v>231</v>
      </c>
      <c r="C10" s="266" t="s">
        <v>232</v>
      </c>
      <c r="D10" s="310" t="s">
        <v>227</v>
      </c>
      <c r="E10" s="190">
        <v>5</v>
      </c>
      <c r="F10" s="191">
        <v>11.35</v>
      </c>
      <c r="G10" s="191">
        <f t="shared" si="0"/>
        <v>56.75</v>
      </c>
      <c r="H10" s="185"/>
      <c r="I10" s="185"/>
      <c r="J10" s="185"/>
    </row>
    <row r="11" spans="1:10" ht="27.75" customHeight="1" x14ac:dyDescent="0.3">
      <c r="A11" s="271">
        <v>4</v>
      </c>
      <c r="B11" s="339" t="s">
        <v>233</v>
      </c>
      <c r="C11" s="265" t="s">
        <v>234</v>
      </c>
      <c r="D11" s="310" t="s">
        <v>230</v>
      </c>
      <c r="E11" s="190">
        <v>1</v>
      </c>
      <c r="F11" s="191">
        <v>15.72</v>
      </c>
      <c r="G11" s="191">
        <f t="shared" si="0"/>
        <v>15.72</v>
      </c>
      <c r="H11" s="185"/>
      <c r="I11" s="185"/>
      <c r="J11" s="185"/>
    </row>
    <row r="12" spans="1:10" ht="18" customHeight="1" x14ac:dyDescent="0.3">
      <c r="A12" s="271">
        <v>5</v>
      </c>
      <c r="B12" s="339" t="s">
        <v>235</v>
      </c>
      <c r="C12" s="303" t="s">
        <v>236</v>
      </c>
      <c r="D12" s="310" t="s">
        <v>237</v>
      </c>
      <c r="E12" s="190">
        <v>2</v>
      </c>
      <c r="F12" s="191">
        <v>58.4</v>
      </c>
      <c r="G12" s="191">
        <f t="shared" si="0"/>
        <v>116.8</v>
      </c>
      <c r="H12" s="185"/>
      <c r="I12" s="185"/>
      <c r="J12" s="185"/>
    </row>
    <row r="13" spans="1:10" ht="30" customHeight="1" x14ac:dyDescent="0.3">
      <c r="A13" s="271">
        <v>6</v>
      </c>
      <c r="B13" s="339" t="s">
        <v>238</v>
      </c>
      <c r="C13" s="264" t="s">
        <v>239</v>
      </c>
      <c r="D13" s="310" t="s">
        <v>230</v>
      </c>
      <c r="E13" s="190">
        <v>8</v>
      </c>
      <c r="F13" s="191">
        <v>17.05</v>
      </c>
      <c r="G13" s="191">
        <f t="shared" si="0"/>
        <v>136.4</v>
      </c>
      <c r="H13" s="185"/>
      <c r="I13" s="185"/>
      <c r="J13" s="185"/>
    </row>
    <row r="14" spans="1:10" ht="28.5" customHeight="1" x14ac:dyDescent="0.3">
      <c r="A14" s="271">
        <v>7</v>
      </c>
      <c r="B14" s="340" t="s">
        <v>240</v>
      </c>
      <c r="C14" s="266" t="s">
        <v>241</v>
      </c>
      <c r="D14" s="310" t="s">
        <v>230</v>
      </c>
      <c r="E14" s="190">
        <v>3</v>
      </c>
      <c r="F14" s="191">
        <v>31.92</v>
      </c>
      <c r="G14" s="191">
        <f t="shared" si="0"/>
        <v>95.76</v>
      </c>
      <c r="H14" s="185"/>
      <c r="I14" s="185"/>
      <c r="J14" s="185"/>
    </row>
    <row r="15" spans="1:10" ht="30.75" customHeight="1" x14ac:dyDescent="0.3">
      <c r="A15" s="271">
        <v>8</v>
      </c>
      <c r="B15" s="340" t="s">
        <v>242</v>
      </c>
      <c r="C15" s="304" t="s">
        <v>243</v>
      </c>
      <c r="D15" s="310" t="s">
        <v>230</v>
      </c>
      <c r="E15" s="190">
        <v>2</v>
      </c>
      <c r="F15" s="191">
        <v>14.7</v>
      </c>
      <c r="G15" s="191">
        <f t="shared" si="0"/>
        <v>29.4</v>
      </c>
      <c r="H15" s="185"/>
      <c r="I15" s="185"/>
      <c r="J15" s="185"/>
    </row>
    <row r="16" spans="1:10" ht="33" customHeight="1" x14ac:dyDescent="0.3">
      <c r="A16" s="271">
        <v>9</v>
      </c>
      <c r="B16" s="339" t="s">
        <v>244</v>
      </c>
      <c r="C16" s="304" t="s">
        <v>245</v>
      </c>
      <c r="D16" s="310" t="s">
        <v>230</v>
      </c>
      <c r="E16" s="190">
        <v>4</v>
      </c>
      <c r="F16" s="191">
        <v>7.3</v>
      </c>
      <c r="G16" s="191">
        <f t="shared" si="0"/>
        <v>29.2</v>
      </c>
      <c r="H16" s="185"/>
      <c r="I16" s="185"/>
      <c r="J16" s="185"/>
    </row>
    <row r="17" spans="1:10" ht="30" customHeight="1" x14ac:dyDescent="0.3">
      <c r="A17" s="271">
        <v>10</v>
      </c>
      <c r="B17" s="339" t="s">
        <v>246</v>
      </c>
      <c r="C17" s="265" t="s">
        <v>247</v>
      </c>
      <c r="D17" s="310" t="s">
        <v>230</v>
      </c>
      <c r="E17" s="190">
        <v>4</v>
      </c>
      <c r="F17" s="191">
        <v>3.07</v>
      </c>
      <c r="G17" s="191">
        <f t="shared" si="0"/>
        <v>12.28</v>
      </c>
      <c r="H17" s="185"/>
      <c r="I17" s="185"/>
      <c r="J17" s="185"/>
    </row>
    <row r="18" spans="1:10" ht="31.5" customHeight="1" x14ac:dyDescent="0.3">
      <c r="A18" s="271">
        <v>11</v>
      </c>
      <c r="B18" s="339" t="s">
        <v>248</v>
      </c>
      <c r="C18" s="264" t="s">
        <v>249</v>
      </c>
      <c r="D18" s="310" t="s">
        <v>230</v>
      </c>
      <c r="E18" s="190">
        <v>1</v>
      </c>
      <c r="F18" s="191">
        <v>5.5</v>
      </c>
      <c r="G18" s="191">
        <f t="shared" si="0"/>
        <v>5.5</v>
      </c>
      <c r="H18" s="185"/>
      <c r="I18" s="185"/>
      <c r="J18" s="185"/>
    </row>
    <row r="19" spans="1:10" ht="18" customHeight="1" x14ac:dyDescent="0.3">
      <c r="A19" s="271">
        <v>12</v>
      </c>
      <c r="B19" s="339" t="s">
        <v>250</v>
      </c>
      <c r="C19" s="266" t="s">
        <v>251</v>
      </c>
      <c r="D19" s="310" t="s">
        <v>230</v>
      </c>
      <c r="E19" s="190">
        <v>2</v>
      </c>
      <c r="F19" s="191">
        <v>13.87</v>
      </c>
      <c r="G19" s="191">
        <f t="shared" si="0"/>
        <v>27.74</v>
      </c>
      <c r="H19" s="185"/>
      <c r="I19" s="185"/>
      <c r="J19" s="185"/>
    </row>
    <row r="20" spans="1:10" ht="18" customHeight="1" x14ac:dyDescent="0.3">
      <c r="A20" s="271">
        <v>13</v>
      </c>
      <c r="B20" s="339" t="s">
        <v>252</v>
      </c>
      <c r="C20" s="266" t="s">
        <v>253</v>
      </c>
      <c r="D20" s="310" t="s">
        <v>230</v>
      </c>
      <c r="E20" s="190">
        <v>1</v>
      </c>
      <c r="F20" s="191">
        <v>2.78</v>
      </c>
      <c r="G20" s="191">
        <f t="shared" si="0"/>
        <v>2.78</v>
      </c>
      <c r="H20" s="185"/>
      <c r="I20" s="185"/>
      <c r="J20" s="185"/>
    </row>
    <row r="21" spans="1:10" ht="18" customHeight="1" x14ac:dyDescent="0.3">
      <c r="A21" s="271">
        <v>14</v>
      </c>
      <c r="B21" s="339" t="s">
        <v>254</v>
      </c>
      <c r="C21" s="305" t="s">
        <v>255</v>
      </c>
      <c r="D21" s="310" t="s">
        <v>230</v>
      </c>
      <c r="E21" s="190">
        <v>3</v>
      </c>
      <c r="F21" s="191">
        <v>3.11</v>
      </c>
      <c r="G21" s="191">
        <f t="shared" si="0"/>
        <v>9.33</v>
      </c>
      <c r="H21" s="185"/>
      <c r="I21" s="185"/>
      <c r="J21" s="185"/>
    </row>
    <row r="22" spans="1:10" s="193" customFormat="1" ht="27.75" customHeight="1" x14ac:dyDescent="0.3">
      <c r="A22" s="271">
        <v>15</v>
      </c>
      <c r="B22" s="300" t="s">
        <v>256</v>
      </c>
      <c r="C22" s="298" t="s">
        <v>257</v>
      </c>
      <c r="D22" s="310" t="s">
        <v>230</v>
      </c>
      <c r="E22" s="190">
        <v>1</v>
      </c>
      <c r="F22" s="191">
        <v>14.01</v>
      </c>
      <c r="G22" s="191">
        <f t="shared" si="0"/>
        <v>14.01</v>
      </c>
      <c r="H22" s="192"/>
      <c r="I22" s="192"/>
      <c r="J22" s="192"/>
    </row>
    <row r="23" spans="1:10" ht="25.5" customHeight="1" x14ac:dyDescent="0.3">
      <c r="A23" s="271">
        <v>16</v>
      </c>
      <c r="B23" s="339" t="s">
        <v>258</v>
      </c>
      <c r="C23" s="298" t="s">
        <v>259</v>
      </c>
      <c r="D23" s="310" t="s">
        <v>230</v>
      </c>
      <c r="E23" s="190">
        <v>1</v>
      </c>
      <c r="F23" s="191">
        <v>17.75</v>
      </c>
      <c r="G23" s="191">
        <f t="shared" si="0"/>
        <v>17.75</v>
      </c>
      <c r="H23" s="185"/>
      <c r="I23" s="185"/>
      <c r="J23" s="185"/>
    </row>
    <row r="24" spans="1:10" ht="18" customHeight="1" x14ac:dyDescent="0.3">
      <c r="A24" s="271">
        <v>17</v>
      </c>
      <c r="B24" s="339" t="s">
        <v>260</v>
      </c>
      <c r="C24" s="306" t="s">
        <v>261</v>
      </c>
      <c r="D24" s="310" t="s">
        <v>262</v>
      </c>
      <c r="E24" s="190">
        <v>1</v>
      </c>
      <c r="F24" s="191">
        <v>3.16</v>
      </c>
      <c r="G24" s="191">
        <f t="shared" si="0"/>
        <v>3.16</v>
      </c>
      <c r="H24" s="185"/>
      <c r="I24" s="185"/>
      <c r="J24" s="185"/>
    </row>
    <row r="25" spans="1:10" ht="27" customHeight="1" x14ac:dyDescent="0.3">
      <c r="A25" s="271">
        <v>18</v>
      </c>
      <c r="B25" s="339" t="s">
        <v>263</v>
      </c>
      <c r="C25" s="265" t="s">
        <v>241</v>
      </c>
      <c r="D25" s="310" t="s">
        <v>230</v>
      </c>
      <c r="E25" s="190">
        <v>1</v>
      </c>
      <c r="F25" s="191">
        <v>27.77</v>
      </c>
      <c r="G25" s="191">
        <f t="shared" si="0"/>
        <v>27.77</v>
      </c>
      <c r="H25" s="185"/>
      <c r="I25" s="185"/>
      <c r="J25" s="185"/>
    </row>
    <row r="26" spans="1:10" ht="27.75" customHeight="1" x14ac:dyDescent="0.3">
      <c r="A26" s="271">
        <v>19</v>
      </c>
      <c r="B26" s="339" t="s">
        <v>264</v>
      </c>
      <c r="C26" s="307" t="s">
        <v>265</v>
      </c>
      <c r="D26" s="310" t="s">
        <v>230</v>
      </c>
      <c r="E26" s="190">
        <v>2</v>
      </c>
      <c r="F26" s="191">
        <v>8.3800000000000008</v>
      </c>
      <c r="G26" s="191">
        <f t="shared" si="0"/>
        <v>16.760000000000002</v>
      </c>
      <c r="H26" s="185"/>
      <c r="I26" s="185"/>
      <c r="J26" s="185"/>
    </row>
    <row r="27" spans="1:10" ht="18" customHeight="1" x14ac:dyDescent="0.3">
      <c r="A27" s="271">
        <v>20</v>
      </c>
      <c r="B27" s="339" t="s">
        <v>266</v>
      </c>
      <c r="C27" s="298" t="s">
        <v>267</v>
      </c>
      <c r="D27" s="310" t="s">
        <v>268</v>
      </c>
      <c r="E27" s="190">
        <v>3</v>
      </c>
      <c r="F27" s="191">
        <v>3.7</v>
      </c>
      <c r="G27" s="191">
        <f t="shared" si="0"/>
        <v>11.1</v>
      </c>
      <c r="H27" s="185"/>
      <c r="I27" s="185"/>
      <c r="J27" s="185"/>
    </row>
    <row r="28" spans="1:10" ht="48" customHeight="1" x14ac:dyDescent="0.3">
      <c r="A28" s="271">
        <v>21</v>
      </c>
      <c r="B28" s="339" t="s">
        <v>269</v>
      </c>
      <c r="C28" s="308" t="s">
        <v>270</v>
      </c>
      <c r="D28" s="309" t="s">
        <v>262</v>
      </c>
      <c r="E28" s="194">
        <v>7</v>
      </c>
      <c r="F28" s="191">
        <v>6.57</v>
      </c>
      <c r="G28" s="191">
        <f t="shared" si="0"/>
        <v>45.99</v>
      </c>
      <c r="H28" s="185"/>
      <c r="I28" s="185"/>
      <c r="J28" s="185"/>
    </row>
    <row r="29" spans="1:10" ht="45.75" customHeight="1" x14ac:dyDescent="0.3">
      <c r="A29" s="271">
        <v>22</v>
      </c>
      <c r="B29" s="339" t="s">
        <v>271</v>
      </c>
      <c r="C29" s="264" t="s">
        <v>272</v>
      </c>
      <c r="D29" s="309" t="s">
        <v>273</v>
      </c>
      <c r="E29" s="195">
        <v>5</v>
      </c>
      <c r="F29" s="191">
        <v>138.37</v>
      </c>
      <c r="G29" s="191">
        <f t="shared" si="0"/>
        <v>691.85</v>
      </c>
      <c r="H29" s="185"/>
      <c r="I29" s="185"/>
      <c r="J29" s="185"/>
    </row>
    <row r="30" spans="1:10" s="193" customFormat="1" ht="36" customHeight="1" x14ac:dyDescent="0.3">
      <c r="A30" s="271">
        <v>23</v>
      </c>
      <c r="B30" s="339" t="s">
        <v>274</v>
      </c>
      <c r="C30" s="266" t="s">
        <v>275</v>
      </c>
      <c r="D30" s="309" t="s">
        <v>276</v>
      </c>
      <c r="E30" s="195">
        <v>5</v>
      </c>
      <c r="F30" s="191">
        <v>17.84</v>
      </c>
      <c r="G30" s="191">
        <f t="shared" si="0"/>
        <v>89.2</v>
      </c>
      <c r="H30" s="192"/>
      <c r="I30" s="192"/>
      <c r="J30" s="192"/>
    </row>
    <row r="31" spans="1:10" ht="18" customHeight="1" x14ac:dyDescent="0.3">
      <c r="A31" s="271">
        <v>24</v>
      </c>
      <c r="B31" s="339" t="s">
        <v>277</v>
      </c>
      <c r="C31" s="266" t="s">
        <v>278</v>
      </c>
      <c r="D31" s="270" t="s">
        <v>230</v>
      </c>
      <c r="E31" s="311">
        <v>20</v>
      </c>
      <c r="F31" s="191">
        <v>2.71</v>
      </c>
      <c r="G31" s="191">
        <f t="shared" si="0"/>
        <v>54.2</v>
      </c>
      <c r="H31" s="185"/>
      <c r="I31" s="185"/>
      <c r="J31" s="185"/>
    </row>
    <row r="32" spans="1:10" ht="18" customHeight="1" x14ac:dyDescent="0.3">
      <c r="A32" s="271">
        <v>25</v>
      </c>
      <c r="B32" s="339" t="s">
        <v>279</v>
      </c>
      <c r="C32" s="304" t="s">
        <v>280</v>
      </c>
      <c r="D32" s="309" t="s">
        <v>230</v>
      </c>
      <c r="E32" s="195">
        <v>1</v>
      </c>
      <c r="F32" s="191">
        <v>42.01</v>
      </c>
      <c r="G32" s="191">
        <f t="shared" si="0"/>
        <v>42.01</v>
      </c>
      <c r="H32" s="185"/>
      <c r="I32" s="185"/>
      <c r="J32" s="185"/>
    </row>
    <row r="33" spans="1:10" ht="18" customHeight="1" x14ac:dyDescent="0.3">
      <c r="A33" s="271">
        <v>26</v>
      </c>
      <c r="B33" s="339" t="s">
        <v>281</v>
      </c>
      <c r="C33" s="264" t="s">
        <v>282</v>
      </c>
      <c r="D33" s="309" t="s">
        <v>230</v>
      </c>
      <c r="E33" s="195">
        <v>1</v>
      </c>
      <c r="F33" s="191">
        <v>12.21</v>
      </c>
      <c r="G33" s="191">
        <f t="shared" si="0"/>
        <v>12.21</v>
      </c>
      <c r="H33" s="185"/>
      <c r="I33" s="185"/>
      <c r="J33" s="185"/>
    </row>
    <row r="34" spans="1:10" s="196" customFormat="1" ht="35.25" customHeight="1" x14ac:dyDescent="0.35">
      <c r="A34" s="271">
        <v>27</v>
      </c>
      <c r="B34" s="339" t="s">
        <v>283</v>
      </c>
      <c r="C34" s="298" t="s">
        <v>284</v>
      </c>
      <c r="D34" s="309" t="s">
        <v>285</v>
      </c>
      <c r="E34" s="195">
        <v>4</v>
      </c>
      <c r="F34" s="191">
        <v>15.66</v>
      </c>
      <c r="G34" s="191">
        <f t="shared" si="0"/>
        <v>62.64</v>
      </c>
      <c r="H34" s="185"/>
      <c r="I34" s="185"/>
      <c r="J34" s="185"/>
    </row>
    <row r="35" spans="1:10" s="196" customFormat="1" ht="34.5" customHeight="1" x14ac:dyDescent="0.35">
      <c r="A35" s="271">
        <v>28</v>
      </c>
      <c r="B35" s="340" t="s">
        <v>286</v>
      </c>
      <c r="C35" s="308" t="s">
        <v>284</v>
      </c>
      <c r="D35" s="309" t="s">
        <v>287</v>
      </c>
      <c r="E35" s="195">
        <v>3</v>
      </c>
      <c r="F35" s="191">
        <v>24.34</v>
      </c>
      <c r="G35" s="191">
        <f t="shared" si="0"/>
        <v>73.02</v>
      </c>
      <c r="H35" s="185"/>
      <c r="I35" s="185"/>
      <c r="J35" s="185"/>
    </row>
    <row r="36" spans="1:10" s="196" customFormat="1" ht="32.25" customHeight="1" x14ac:dyDescent="0.35">
      <c r="A36" s="271">
        <v>29</v>
      </c>
      <c r="B36" s="300" t="s">
        <v>288</v>
      </c>
      <c r="C36" s="298" t="s">
        <v>289</v>
      </c>
      <c r="D36" s="265" t="s">
        <v>230</v>
      </c>
      <c r="E36" s="195">
        <v>2</v>
      </c>
      <c r="F36" s="191">
        <v>6.96</v>
      </c>
      <c r="G36" s="191">
        <f t="shared" si="0"/>
        <v>13.92</v>
      </c>
      <c r="H36" s="185"/>
      <c r="I36" s="185"/>
      <c r="J36" s="185"/>
    </row>
    <row r="37" spans="1:10" s="196" customFormat="1" ht="38.25" customHeight="1" x14ac:dyDescent="0.35">
      <c r="A37" s="271">
        <v>30</v>
      </c>
      <c r="B37" s="339" t="s">
        <v>290</v>
      </c>
      <c r="C37" s="265" t="s">
        <v>291</v>
      </c>
      <c r="D37" s="309" t="s">
        <v>227</v>
      </c>
      <c r="E37" s="195">
        <v>9</v>
      </c>
      <c r="F37" s="191">
        <v>15.84</v>
      </c>
      <c r="G37" s="191">
        <f t="shared" si="0"/>
        <v>142.56</v>
      </c>
      <c r="H37" s="185"/>
      <c r="I37" s="185"/>
      <c r="J37" s="185"/>
    </row>
    <row r="38" spans="1:10" s="196" customFormat="1" ht="33" customHeight="1" x14ac:dyDescent="0.35">
      <c r="A38" s="271">
        <v>31</v>
      </c>
      <c r="B38" s="339" t="s">
        <v>292</v>
      </c>
      <c r="C38" s="265" t="s">
        <v>293</v>
      </c>
      <c r="D38" s="309" t="s">
        <v>230</v>
      </c>
      <c r="E38" s="195">
        <v>4</v>
      </c>
      <c r="F38" s="191">
        <v>5.03</v>
      </c>
      <c r="G38" s="191">
        <f t="shared" si="0"/>
        <v>20.12</v>
      </c>
      <c r="H38" s="185"/>
      <c r="I38" s="185"/>
      <c r="J38" s="185"/>
    </row>
    <row r="39" spans="1:10" s="196" customFormat="1" ht="29.25" customHeight="1" x14ac:dyDescent="0.35">
      <c r="A39" s="271">
        <v>32</v>
      </c>
      <c r="B39" s="339" t="s">
        <v>294</v>
      </c>
      <c r="C39" s="338" t="s">
        <v>295</v>
      </c>
      <c r="D39" s="309" t="s">
        <v>276</v>
      </c>
      <c r="E39" s="195">
        <v>1</v>
      </c>
      <c r="F39" s="191">
        <v>50.28</v>
      </c>
      <c r="G39" s="191">
        <f t="shared" si="0"/>
        <v>50.28</v>
      </c>
      <c r="H39" s="185"/>
      <c r="I39" s="185"/>
      <c r="J39" s="185"/>
    </row>
    <row r="40" spans="1:10" s="196" customFormat="1" ht="30" customHeight="1" x14ac:dyDescent="0.35">
      <c r="A40" s="271">
        <v>33</v>
      </c>
      <c r="B40" s="339" t="s">
        <v>296</v>
      </c>
      <c r="C40" s="338" t="s">
        <v>295</v>
      </c>
      <c r="D40" s="309" t="s">
        <v>276</v>
      </c>
      <c r="E40" s="195">
        <v>1</v>
      </c>
      <c r="F40" s="191">
        <v>43.71</v>
      </c>
      <c r="G40" s="191">
        <f t="shared" si="0"/>
        <v>43.71</v>
      </c>
      <c r="H40" s="185"/>
      <c r="I40" s="185"/>
      <c r="J40" s="185"/>
    </row>
    <row r="41" spans="1:10" s="196" customFormat="1" ht="25.5" customHeight="1" x14ac:dyDescent="0.35">
      <c r="A41" s="271">
        <v>34</v>
      </c>
      <c r="B41" s="339" t="s">
        <v>297</v>
      </c>
      <c r="C41" s="338" t="s">
        <v>295</v>
      </c>
      <c r="D41" s="309" t="s">
        <v>276</v>
      </c>
      <c r="E41" s="195">
        <v>1</v>
      </c>
      <c r="F41" s="191">
        <v>30.82</v>
      </c>
      <c r="G41" s="191">
        <f t="shared" si="0"/>
        <v>30.82</v>
      </c>
      <c r="H41" s="185"/>
      <c r="I41" s="185"/>
      <c r="J41" s="185"/>
    </row>
    <row r="42" spans="1:10" s="196" customFormat="1" ht="24" customHeight="1" x14ac:dyDescent="0.35">
      <c r="A42" s="271">
        <v>35</v>
      </c>
      <c r="B42" s="339" t="s">
        <v>298</v>
      </c>
      <c r="C42" s="265" t="s">
        <v>299</v>
      </c>
      <c r="D42" s="309" t="s">
        <v>230</v>
      </c>
      <c r="E42" s="195">
        <v>1</v>
      </c>
      <c r="F42" s="191">
        <v>24.3</v>
      </c>
      <c r="G42" s="191">
        <f t="shared" si="0"/>
        <v>24.3</v>
      </c>
      <c r="H42" s="185"/>
      <c r="I42" s="185"/>
      <c r="J42" s="185"/>
    </row>
    <row r="43" spans="1:10" s="196" customFormat="1" ht="27" customHeight="1" x14ac:dyDescent="0.35">
      <c r="A43" s="271">
        <v>36</v>
      </c>
      <c r="B43" s="339" t="s">
        <v>300</v>
      </c>
      <c r="C43" s="264" t="s">
        <v>299</v>
      </c>
      <c r="D43" s="309" t="s">
        <v>230</v>
      </c>
      <c r="E43" s="195">
        <v>1</v>
      </c>
      <c r="F43" s="191">
        <v>24.64</v>
      </c>
      <c r="G43" s="191">
        <f t="shared" si="0"/>
        <v>24.64</v>
      </c>
      <c r="H43" s="185"/>
      <c r="I43" s="185"/>
      <c r="J43" s="185"/>
    </row>
    <row r="44" spans="1:10" s="196" customFormat="1" ht="24" customHeight="1" x14ac:dyDescent="0.35">
      <c r="A44" s="271">
        <v>37</v>
      </c>
      <c r="B44" s="339" t="s">
        <v>301</v>
      </c>
      <c r="C44" s="266" t="s">
        <v>302</v>
      </c>
      <c r="D44" s="309" t="s">
        <v>230</v>
      </c>
      <c r="E44" s="195">
        <v>2</v>
      </c>
      <c r="F44" s="191">
        <v>14.94</v>
      </c>
      <c r="G44" s="191">
        <f t="shared" si="0"/>
        <v>29.88</v>
      </c>
      <c r="H44" s="185"/>
      <c r="I44" s="185"/>
      <c r="J44" s="185"/>
    </row>
    <row r="45" spans="1:10" ht="14.5" x14ac:dyDescent="0.3">
      <c r="A45" s="514" t="s">
        <v>218</v>
      </c>
      <c r="B45" s="514"/>
      <c r="C45" s="514"/>
      <c r="D45" s="514"/>
      <c r="E45" s="514"/>
      <c r="F45" s="514"/>
      <c r="G45" s="197">
        <f>ROUND(SUM(G8:G44),2)</f>
        <v>2183.66</v>
      </c>
      <c r="H45" s="185"/>
      <c r="I45" s="185"/>
      <c r="J45" s="185"/>
    </row>
    <row r="46" spans="1:10" ht="14.5" x14ac:dyDescent="0.3">
      <c r="A46" s="495" t="s">
        <v>219</v>
      </c>
      <c r="B46" s="495"/>
      <c r="C46" s="495"/>
      <c r="D46" s="495"/>
      <c r="E46" s="495"/>
      <c r="F46" s="495"/>
      <c r="G46" s="198">
        <f>ROUND(G45*12,2)</f>
        <v>26203.919999999998</v>
      </c>
    </row>
    <row r="48" spans="1:10" ht="14.5" x14ac:dyDescent="0.3">
      <c r="A48" s="496" t="s">
        <v>220</v>
      </c>
      <c r="B48" s="496"/>
      <c r="C48" s="496"/>
      <c r="D48" s="496"/>
      <c r="E48" s="496"/>
      <c r="F48" s="496"/>
      <c r="G48" s="496"/>
    </row>
    <row r="49" spans="1:7" ht="14.5" x14ac:dyDescent="0.3">
      <c r="A49" s="509" t="s">
        <v>221</v>
      </c>
      <c r="B49" s="509"/>
      <c r="C49" s="509"/>
      <c r="D49" s="509"/>
      <c r="E49" s="509"/>
      <c r="F49" s="509"/>
      <c r="G49" s="509"/>
    </row>
    <row r="50" spans="1:7" x14ac:dyDescent="0.3">
      <c r="A50" s="510"/>
      <c r="B50" s="510"/>
      <c r="C50" s="510"/>
      <c r="D50" s="510"/>
      <c r="E50" s="510"/>
      <c r="F50" s="510"/>
      <c r="G50" s="510"/>
    </row>
    <row r="51" spans="1:7" x14ac:dyDescent="0.3">
      <c r="A51" s="510"/>
      <c r="B51" s="510"/>
      <c r="C51" s="510"/>
      <c r="D51" s="510"/>
      <c r="E51" s="510"/>
      <c r="F51" s="510"/>
      <c r="G51" s="510"/>
    </row>
    <row r="52" spans="1:7" x14ac:dyDescent="0.3">
      <c r="A52" s="196"/>
      <c r="B52" s="196"/>
      <c r="C52" s="312"/>
      <c r="D52" s="256"/>
      <c r="E52" s="196"/>
      <c r="F52" s="196"/>
    </row>
    <row r="53" spans="1:7" x14ac:dyDescent="0.3">
      <c r="C53" s="186"/>
      <c r="D53" s="186"/>
    </row>
    <row r="54" spans="1:7" x14ac:dyDescent="0.3">
      <c r="C54" s="186"/>
      <c r="D54" s="186"/>
    </row>
    <row r="55" spans="1:7" x14ac:dyDescent="0.3">
      <c r="C55" s="186"/>
      <c r="D55" s="186"/>
    </row>
    <row r="56" spans="1:7" x14ac:dyDescent="0.3">
      <c r="C56" s="186"/>
      <c r="D56" s="186"/>
    </row>
    <row r="57" spans="1:7" x14ac:dyDescent="0.3">
      <c r="C57" s="186"/>
      <c r="D57" s="186"/>
    </row>
    <row r="58" spans="1:7" x14ac:dyDescent="0.3">
      <c r="C58" s="186"/>
      <c r="D58" s="186"/>
    </row>
    <row r="59" spans="1:7" x14ac:dyDescent="0.3">
      <c r="C59" s="186"/>
      <c r="D59" s="186"/>
    </row>
  </sheetData>
  <mergeCells count="10">
    <mergeCell ref="A49:G49"/>
    <mergeCell ref="A50:G50"/>
    <mergeCell ref="A51:G51"/>
    <mergeCell ref="A46:F46"/>
    <mergeCell ref="A1:G1"/>
    <mergeCell ref="A48:G48"/>
    <mergeCell ref="A2:G2"/>
    <mergeCell ref="A4:G4"/>
    <mergeCell ref="A5:G5"/>
    <mergeCell ref="A45:F45"/>
  </mergeCells>
  <pageMargins left="0.511811024" right="0.511811024" top="0.78740157499999996" bottom="0.78740157499999996" header="0.31496062000000002" footer="0.31496062000000002"/>
  <ignoredErrors>
    <ignoredError sqref="G31:G32 G33:G46" evalErro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4F1B9-C1C8-4D39-B9A9-0E459D57B612}">
  <sheetPr codeName="Planilha5">
    <tabColor theme="0"/>
  </sheetPr>
  <dimension ref="A1:Q40"/>
  <sheetViews>
    <sheetView showGridLines="0" topLeftCell="A22" zoomScaleNormal="100" workbookViewId="0">
      <selection activeCell="B39" sqref="B39"/>
    </sheetView>
  </sheetViews>
  <sheetFormatPr defaultColWidth="8.81640625" defaultRowHeight="42" customHeight="1" x14ac:dyDescent="0.35"/>
  <cols>
    <col min="1" max="1" width="12.81640625" customWidth="1"/>
    <col min="2" max="2" width="86.26953125" customWidth="1"/>
    <col min="3" max="3" width="20.26953125" style="238" customWidth="1"/>
    <col min="4" max="4" width="8.7265625" customWidth="1"/>
    <col min="5" max="5" width="10.81640625" customWidth="1"/>
    <col min="6" max="6" width="9.1796875" bestFit="1" customWidth="1"/>
    <col min="7" max="7" width="19.453125" customWidth="1"/>
    <col min="8" max="8" width="11.54296875" customWidth="1"/>
    <col min="9" max="9" width="34" customWidth="1"/>
    <col min="10" max="10" width="13.26953125" bestFit="1" customWidth="1"/>
    <col min="11" max="11" width="9.1796875" bestFit="1" customWidth="1"/>
    <col min="12" max="12" width="13.26953125" bestFit="1" customWidth="1"/>
  </cols>
  <sheetData>
    <row r="1" spans="1:17" s="83" customFormat="1" ht="43.5" customHeight="1" thickBot="1" x14ac:dyDescent="0.3">
      <c r="A1" s="381"/>
      <c r="B1" s="493"/>
      <c r="C1" s="493"/>
      <c r="D1" s="493"/>
      <c r="E1" s="493"/>
      <c r="F1" s="493"/>
      <c r="G1" s="494"/>
    </row>
    <row r="2" spans="1:17" ht="42" customHeight="1" thickBot="1" x14ac:dyDescent="0.4">
      <c r="A2" s="523" t="s">
        <v>303</v>
      </c>
      <c r="B2" s="524"/>
      <c r="C2" s="524"/>
      <c r="D2" s="524"/>
      <c r="E2" s="524"/>
      <c r="F2" s="524"/>
      <c r="G2" s="525"/>
      <c r="H2" s="119"/>
      <c r="I2" s="120"/>
      <c r="J2" s="120"/>
      <c r="K2" s="120"/>
      <c r="L2" s="120"/>
      <c r="M2" s="120"/>
      <c r="N2" s="119"/>
      <c r="O2" s="119"/>
      <c r="P2" s="119"/>
      <c r="Q2" s="119"/>
    </row>
    <row r="3" spans="1:17" ht="15" customHeight="1" x14ac:dyDescent="0.35">
      <c r="A3" s="526"/>
      <c r="B3" s="526"/>
      <c r="C3" s="526"/>
      <c r="D3" s="526"/>
      <c r="E3" s="526"/>
      <c r="F3" s="526"/>
      <c r="G3" s="526"/>
      <c r="H3" s="120"/>
      <c r="I3" s="120"/>
      <c r="J3" s="120"/>
      <c r="K3" s="120"/>
      <c r="L3" s="120"/>
      <c r="M3" s="120"/>
      <c r="N3" s="119"/>
      <c r="O3" s="119"/>
      <c r="P3" s="119"/>
      <c r="Q3" s="119"/>
    </row>
    <row r="4" spans="1:17" ht="15.75" customHeight="1" x14ac:dyDescent="0.35">
      <c r="A4" s="507" t="s">
        <v>191</v>
      </c>
      <c r="B4" s="507"/>
      <c r="C4" s="507"/>
      <c r="D4" s="507"/>
      <c r="E4" s="507"/>
      <c r="F4" s="507"/>
      <c r="G4" s="507"/>
      <c r="H4" s="119"/>
      <c r="I4" s="120"/>
      <c r="J4" s="120"/>
      <c r="K4" s="120"/>
      <c r="L4" s="120"/>
      <c r="M4" s="120"/>
      <c r="N4" s="119"/>
      <c r="O4" s="119"/>
      <c r="P4" s="119"/>
      <c r="Q4" s="119"/>
    </row>
    <row r="5" spans="1:17" ht="15.75" customHeight="1" x14ac:dyDescent="0.35">
      <c r="A5" s="507" t="s">
        <v>192</v>
      </c>
      <c r="B5" s="507"/>
      <c r="C5" s="507"/>
      <c r="D5" s="507"/>
      <c r="E5" s="507"/>
      <c r="F5" s="507"/>
      <c r="G5" s="507"/>
      <c r="H5" s="119"/>
      <c r="I5" s="120"/>
      <c r="J5" s="120"/>
      <c r="K5" s="120"/>
      <c r="L5" s="120"/>
      <c r="M5" s="120"/>
      <c r="N5" s="119"/>
      <c r="O5" s="119"/>
      <c r="P5" s="119"/>
      <c r="Q5" s="119"/>
    </row>
    <row r="6" spans="1:17" ht="14.5" x14ac:dyDescent="0.35">
      <c r="A6" s="526"/>
      <c r="B6" s="526"/>
      <c r="C6" s="526"/>
      <c r="D6" s="526"/>
      <c r="E6" s="526"/>
      <c r="F6" s="526"/>
      <c r="G6" s="526"/>
      <c r="H6" s="120"/>
      <c r="I6" s="120"/>
      <c r="J6" s="120"/>
      <c r="K6" s="120"/>
      <c r="L6" s="120"/>
      <c r="M6" s="120"/>
      <c r="N6" s="119"/>
      <c r="O6" s="119"/>
      <c r="P6" s="119"/>
      <c r="Q6" s="119"/>
    </row>
    <row r="7" spans="1:17" ht="70.5" customHeight="1" x14ac:dyDescent="0.35">
      <c r="A7" s="145" t="s">
        <v>193</v>
      </c>
      <c r="B7" s="148" t="s">
        <v>194</v>
      </c>
      <c r="C7" s="148" t="s">
        <v>195</v>
      </c>
      <c r="D7" s="146" t="s">
        <v>196</v>
      </c>
      <c r="E7" s="146" t="s">
        <v>197</v>
      </c>
      <c r="F7" s="146" t="s">
        <v>304</v>
      </c>
      <c r="G7" s="146" t="s">
        <v>305</v>
      </c>
      <c r="H7" s="119"/>
      <c r="I7" s="119"/>
      <c r="J7" s="119"/>
      <c r="K7" s="119"/>
      <c r="L7" s="119"/>
      <c r="M7" s="119"/>
      <c r="N7" s="119"/>
      <c r="O7" s="119"/>
      <c r="P7" s="119"/>
      <c r="Q7" s="119"/>
    </row>
    <row r="8" spans="1:17" ht="14.5" x14ac:dyDescent="0.35">
      <c r="A8" s="150">
        <v>1</v>
      </c>
      <c r="B8" s="322" t="s">
        <v>306</v>
      </c>
      <c r="C8" s="323" t="s">
        <v>307</v>
      </c>
      <c r="D8" s="258" t="s">
        <v>308</v>
      </c>
      <c r="E8" s="260">
        <v>70.819999999999993</v>
      </c>
      <c r="F8" s="258">
        <v>1</v>
      </c>
      <c r="G8" s="261">
        <f t="shared" ref="G8" si="0">ROUND(E8*F8,2)</f>
        <v>70.819999999999993</v>
      </c>
      <c r="H8" s="119"/>
      <c r="I8" s="119"/>
      <c r="J8" s="119"/>
      <c r="K8" s="119"/>
      <c r="L8" s="119"/>
      <c r="M8" s="119"/>
      <c r="N8" s="119"/>
      <c r="O8" s="119"/>
      <c r="P8" s="119"/>
      <c r="Q8" s="119"/>
    </row>
    <row r="9" spans="1:17" ht="14.5" x14ac:dyDescent="0.35">
      <c r="A9" s="150">
        <v>2</v>
      </c>
      <c r="B9" s="262" t="s">
        <v>309</v>
      </c>
      <c r="C9" s="263" t="s">
        <v>310</v>
      </c>
      <c r="D9" s="258" t="s">
        <v>308</v>
      </c>
      <c r="E9" s="260">
        <v>212.45</v>
      </c>
      <c r="F9" s="258">
        <v>1</v>
      </c>
      <c r="G9" s="261">
        <f>ROUND(E9*F9,2)</f>
        <v>212.45</v>
      </c>
      <c r="H9" s="119"/>
      <c r="I9" s="119"/>
      <c r="J9" s="119"/>
      <c r="K9" s="119"/>
      <c r="L9" s="119"/>
      <c r="M9" s="119"/>
      <c r="N9" s="119"/>
      <c r="O9" s="119"/>
      <c r="P9" s="119"/>
      <c r="Q9" s="119"/>
    </row>
    <row r="10" spans="1:17" ht="14.5" x14ac:dyDescent="0.35">
      <c r="A10" s="150">
        <v>3</v>
      </c>
      <c r="B10" s="262" t="s">
        <v>311</v>
      </c>
      <c r="C10" s="263" t="s">
        <v>307</v>
      </c>
      <c r="D10" s="258" t="s">
        <v>308</v>
      </c>
      <c r="E10" s="260">
        <v>71.900000000000006</v>
      </c>
      <c r="F10" s="258">
        <v>1</v>
      </c>
      <c r="G10" s="261">
        <f>ROUND(E10*F10,2)</f>
        <v>71.900000000000006</v>
      </c>
      <c r="H10" s="119"/>
      <c r="I10" s="119"/>
      <c r="J10" s="119"/>
      <c r="K10" s="119"/>
      <c r="L10" s="119"/>
      <c r="M10" s="119"/>
      <c r="N10" s="119"/>
      <c r="O10" s="119"/>
      <c r="P10" s="119"/>
      <c r="Q10" s="119"/>
    </row>
    <row r="11" spans="1:17" ht="14.5" x14ac:dyDescent="0.35">
      <c r="A11" s="521" t="s">
        <v>312</v>
      </c>
      <c r="B11" s="521"/>
      <c r="C11" s="521"/>
      <c r="D11" s="521"/>
      <c r="E11" s="521"/>
      <c r="F11" s="521"/>
      <c r="G11" s="144">
        <f>ROUND(SUM(G8:G10),2)</f>
        <v>355.17</v>
      </c>
      <c r="H11" s="119"/>
      <c r="I11" s="119"/>
      <c r="J11" s="119"/>
      <c r="K11" s="119"/>
      <c r="L11" s="119"/>
      <c r="M11" s="119"/>
      <c r="N11" s="119"/>
      <c r="O11" s="119"/>
      <c r="P11" s="119"/>
      <c r="Q11" s="119"/>
    </row>
    <row r="12" spans="1:17" ht="14.5" x14ac:dyDescent="0.35">
      <c r="A12" s="521" t="s">
        <v>313</v>
      </c>
      <c r="B12" s="521"/>
      <c r="C12" s="521"/>
      <c r="D12" s="521"/>
      <c r="E12" s="521"/>
      <c r="F12" s="521"/>
      <c r="G12" s="169">
        <f>ROUND(G11*0.005,2)</f>
        <v>1.78</v>
      </c>
      <c r="I12" s="119"/>
      <c r="J12" s="119"/>
      <c r="K12" s="119"/>
      <c r="L12" s="119"/>
      <c r="M12" s="119"/>
      <c r="N12" s="119"/>
      <c r="O12" s="119"/>
      <c r="P12" s="119"/>
      <c r="Q12" s="119"/>
    </row>
    <row r="13" spans="1:17" ht="14.5" x14ac:dyDescent="0.35">
      <c r="A13" s="521" t="s">
        <v>314</v>
      </c>
      <c r="B13" s="521"/>
      <c r="C13" s="521"/>
      <c r="D13" s="521"/>
      <c r="E13" s="521"/>
      <c r="F13" s="521"/>
      <c r="G13" s="169">
        <f>ROUND(G11*(1-0.2)/(12*8),2)</f>
        <v>2.96</v>
      </c>
      <c r="H13" s="119"/>
      <c r="I13" s="119"/>
      <c r="J13" s="119"/>
      <c r="K13" s="119"/>
      <c r="L13" s="119"/>
      <c r="M13" s="119"/>
      <c r="N13" s="119"/>
      <c r="O13" s="119"/>
      <c r="P13" s="119"/>
      <c r="Q13" s="119"/>
    </row>
    <row r="14" spans="1:17" ht="14.5" x14ac:dyDescent="0.35">
      <c r="A14" s="521" t="s">
        <v>315</v>
      </c>
      <c r="B14" s="521"/>
      <c r="C14" s="521"/>
      <c r="D14" s="521"/>
      <c r="E14" s="521"/>
      <c r="F14" s="521"/>
      <c r="G14" s="144">
        <f>ROUND(((G13+G12)/2),2)</f>
        <v>2.37</v>
      </c>
      <c r="H14" s="294"/>
      <c r="I14" s="119"/>
      <c r="J14" s="119"/>
      <c r="K14" s="119"/>
      <c r="L14" s="119"/>
      <c r="M14" s="119"/>
      <c r="N14" s="119"/>
      <c r="O14" s="119"/>
      <c r="P14" s="119"/>
      <c r="Q14" s="119"/>
    </row>
    <row r="15" spans="1:17" ht="14.5" x14ac:dyDescent="0.35">
      <c r="A15" s="522" t="s">
        <v>316</v>
      </c>
      <c r="B15" s="522"/>
      <c r="C15" s="522"/>
      <c r="D15" s="522"/>
      <c r="E15" s="522"/>
      <c r="F15" s="522"/>
      <c r="G15" s="522"/>
      <c r="H15" s="119"/>
      <c r="I15" s="119"/>
      <c r="J15" s="119"/>
      <c r="K15" s="119"/>
      <c r="L15" s="119"/>
      <c r="M15" s="119"/>
      <c r="N15" s="119"/>
      <c r="O15" s="119"/>
      <c r="P15" s="119"/>
      <c r="Q15" s="119"/>
    </row>
    <row r="16" spans="1:17" ht="14.5" x14ac:dyDescent="0.35">
      <c r="A16" s="522"/>
      <c r="B16" s="522"/>
      <c r="C16" s="522"/>
      <c r="D16" s="522"/>
      <c r="E16" s="522"/>
      <c r="F16" s="522"/>
      <c r="G16" s="522"/>
      <c r="H16" s="119"/>
      <c r="I16" s="119"/>
      <c r="J16" s="119"/>
      <c r="K16" s="119"/>
      <c r="L16" s="119"/>
      <c r="M16" s="119"/>
      <c r="N16" s="119"/>
      <c r="O16" s="119"/>
      <c r="P16" s="119"/>
      <c r="Q16" s="119"/>
    </row>
    <row r="17" spans="1:17" ht="14.5" x14ac:dyDescent="0.35">
      <c r="A17" s="522"/>
      <c r="B17" s="522"/>
      <c r="C17" s="522"/>
      <c r="D17" s="522"/>
      <c r="E17" s="522"/>
      <c r="F17" s="522"/>
      <c r="G17" s="522"/>
      <c r="H17" s="119"/>
      <c r="I17" s="119"/>
      <c r="J17" s="119"/>
      <c r="K17" s="119"/>
      <c r="L17" s="119"/>
      <c r="M17" s="119"/>
      <c r="N17" s="119"/>
      <c r="O17" s="119"/>
      <c r="P17" s="119"/>
      <c r="Q17" s="119"/>
    </row>
    <row r="18" spans="1:17" ht="14.5" x14ac:dyDescent="0.35">
      <c r="A18" s="119"/>
      <c r="B18" s="119"/>
      <c r="C18" s="119"/>
      <c r="D18" s="119"/>
      <c r="E18" s="119"/>
      <c r="F18" s="119"/>
      <c r="G18" s="119"/>
      <c r="H18" s="119"/>
      <c r="I18" s="119"/>
      <c r="J18" s="119"/>
      <c r="K18" s="119"/>
      <c r="L18" s="119"/>
      <c r="M18" s="119"/>
      <c r="N18" s="119"/>
      <c r="O18" s="119"/>
      <c r="P18" s="119"/>
      <c r="Q18" s="119"/>
    </row>
    <row r="19" spans="1:17" ht="23.5" x14ac:dyDescent="0.35">
      <c r="A19" s="517" t="s">
        <v>317</v>
      </c>
      <c r="B19" s="517"/>
      <c r="C19" s="517"/>
      <c r="D19" s="517"/>
      <c r="E19" s="517"/>
      <c r="F19" s="517"/>
      <c r="G19" s="517"/>
      <c r="H19" s="517"/>
      <c r="I19" s="119"/>
      <c r="J19" s="119"/>
      <c r="K19" s="119"/>
      <c r="L19" s="119"/>
      <c r="M19" s="119"/>
      <c r="N19" s="119"/>
      <c r="O19" s="119"/>
      <c r="P19" s="119"/>
      <c r="Q19" s="119"/>
    </row>
    <row r="20" spans="1:17" ht="71.25" customHeight="1" x14ac:dyDescent="0.35">
      <c r="A20" s="145" t="s">
        <v>193</v>
      </c>
      <c r="B20" s="146" t="s">
        <v>194</v>
      </c>
      <c r="C20" s="146" t="s">
        <v>195</v>
      </c>
      <c r="D20" s="146" t="s">
        <v>196</v>
      </c>
      <c r="E20" s="146" t="s">
        <v>197</v>
      </c>
      <c r="F20" s="146" t="s">
        <v>304</v>
      </c>
      <c r="G20" s="146" t="s">
        <v>318</v>
      </c>
      <c r="H20" s="146" t="s">
        <v>319</v>
      </c>
      <c r="I20" s="119"/>
      <c r="J20" s="119"/>
      <c r="K20" s="119"/>
      <c r="L20" s="119"/>
      <c r="M20" s="119"/>
      <c r="N20" s="119"/>
      <c r="O20" s="119"/>
      <c r="P20" s="119"/>
      <c r="Q20" s="119"/>
    </row>
    <row r="21" spans="1:17" ht="14.5" x14ac:dyDescent="0.35">
      <c r="A21" s="324">
        <v>1</v>
      </c>
      <c r="B21" s="325" t="s">
        <v>320</v>
      </c>
      <c r="C21" s="328" t="s">
        <v>321</v>
      </c>
      <c r="D21" s="258" t="s">
        <v>308</v>
      </c>
      <c r="E21" s="259">
        <v>12.2</v>
      </c>
      <c r="F21" s="331">
        <v>2</v>
      </c>
      <c r="G21" s="259">
        <f>ROUND(E21*F21,2)</f>
        <v>24.4</v>
      </c>
      <c r="H21" s="259">
        <f>ROUND(G21/12,2)</f>
        <v>2.0299999999999998</v>
      </c>
      <c r="I21" s="119"/>
      <c r="J21" s="119"/>
      <c r="K21" s="119"/>
      <c r="L21" s="119"/>
      <c r="M21" s="119"/>
      <c r="N21" s="119"/>
      <c r="O21" s="119"/>
      <c r="P21" s="119"/>
      <c r="Q21" s="119"/>
    </row>
    <row r="22" spans="1:17" ht="14.5" x14ac:dyDescent="0.35">
      <c r="A22" s="324">
        <v>2</v>
      </c>
      <c r="B22" s="325" t="s">
        <v>322</v>
      </c>
      <c r="C22" s="328" t="s">
        <v>323</v>
      </c>
      <c r="D22" s="258" t="s">
        <v>308</v>
      </c>
      <c r="E22" s="259">
        <v>18.12</v>
      </c>
      <c r="F22" s="331">
        <v>2</v>
      </c>
      <c r="G22" s="259">
        <f t="shared" ref="G22:G24" si="1">ROUND(E22*F22,2)</f>
        <v>36.24</v>
      </c>
      <c r="H22" s="259">
        <f>ROUND(G22/12,2)</f>
        <v>3.02</v>
      </c>
      <c r="I22" s="119"/>
      <c r="J22" s="119"/>
      <c r="K22" s="119"/>
      <c r="L22" s="119"/>
      <c r="M22" s="119"/>
      <c r="N22" s="119"/>
      <c r="O22" s="119"/>
      <c r="P22" s="119"/>
      <c r="Q22" s="119"/>
    </row>
    <row r="23" spans="1:17" ht="14.5" x14ac:dyDescent="0.35">
      <c r="A23" s="324">
        <v>3</v>
      </c>
      <c r="B23" s="326" t="s">
        <v>324</v>
      </c>
      <c r="C23" s="329" t="s">
        <v>325</v>
      </c>
      <c r="D23" s="258" t="s">
        <v>308</v>
      </c>
      <c r="E23" s="259">
        <v>70.739999999999995</v>
      </c>
      <c r="F23" s="331">
        <v>4</v>
      </c>
      <c r="G23" s="259">
        <f t="shared" si="1"/>
        <v>282.95999999999998</v>
      </c>
      <c r="H23" s="259">
        <f>ROUND(G23/12,2)</f>
        <v>23.58</v>
      </c>
      <c r="I23" s="119"/>
      <c r="J23" s="119"/>
      <c r="K23" s="119"/>
      <c r="L23" s="119"/>
      <c r="M23" s="119"/>
      <c r="N23" s="119"/>
      <c r="O23" s="119"/>
      <c r="P23" s="119"/>
      <c r="Q23" s="119"/>
    </row>
    <row r="24" spans="1:17" ht="43.5" x14ac:dyDescent="0.35">
      <c r="A24" s="324">
        <v>4</v>
      </c>
      <c r="B24" s="327" t="s">
        <v>326</v>
      </c>
      <c r="C24" s="330" t="s">
        <v>327</v>
      </c>
      <c r="D24" s="258" t="s">
        <v>308</v>
      </c>
      <c r="E24" s="259">
        <v>59.14</v>
      </c>
      <c r="F24" s="332">
        <v>2</v>
      </c>
      <c r="G24" s="259">
        <f t="shared" si="1"/>
        <v>118.28</v>
      </c>
      <c r="H24" s="259">
        <f>ROUND(G24/12,2)</f>
        <v>9.86</v>
      </c>
      <c r="I24" s="119"/>
      <c r="J24" s="119"/>
      <c r="K24" s="119"/>
      <c r="L24" s="119"/>
      <c r="M24" s="119"/>
      <c r="N24" s="119"/>
      <c r="O24" s="119"/>
      <c r="P24" s="119"/>
      <c r="Q24" s="119"/>
    </row>
    <row r="25" spans="1:17" ht="15" customHeight="1" x14ac:dyDescent="0.35">
      <c r="A25" s="518" t="s">
        <v>37</v>
      </c>
      <c r="B25" s="519"/>
      <c r="C25" s="520"/>
      <c r="D25" s="149"/>
      <c r="E25" s="149"/>
      <c r="F25" s="150"/>
      <c r="G25" s="144">
        <f>ROUND(SUM(G21:G24),2)</f>
        <v>461.88</v>
      </c>
      <c r="H25" s="144">
        <f>ROUND(SUM(H21:H24),2)</f>
        <v>38.49</v>
      </c>
      <c r="I25" s="119"/>
      <c r="J25" s="119"/>
      <c r="K25" s="119"/>
      <c r="L25" s="119"/>
      <c r="M25" s="119"/>
      <c r="N25" s="119"/>
      <c r="O25" s="119"/>
      <c r="P25" s="119"/>
      <c r="Q25" s="119"/>
    </row>
    <row r="26" spans="1:17" ht="33" customHeight="1" x14ac:dyDescent="0.35">
      <c r="A26" s="516" t="s">
        <v>328</v>
      </c>
      <c r="B26" s="516"/>
      <c r="C26" s="516"/>
      <c r="D26" s="516"/>
      <c r="E26" s="516"/>
      <c r="F26" s="516"/>
      <c r="G26" s="516"/>
      <c r="H26" s="516"/>
      <c r="I26" s="119"/>
      <c r="J26" s="119"/>
      <c r="K26" s="119"/>
      <c r="L26" s="119"/>
      <c r="M26" s="119"/>
      <c r="N26" s="119"/>
      <c r="O26" s="119"/>
      <c r="P26" s="119"/>
      <c r="Q26" s="119"/>
    </row>
    <row r="27" spans="1:17" ht="14.5" x14ac:dyDescent="0.35">
      <c r="A27" s="119"/>
      <c r="B27" s="119"/>
      <c r="C27" s="119"/>
      <c r="D27" s="119"/>
      <c r="E27" s="119"/>
      <c r="F27" s="119"/>
      <c r="G27" s="119"/>
      <c r="H27" s="121"/>
      <c r="I27" s="119"/>
      <c r="J27" s="119"/>
      <c r="K27" s="119"/>
      <c r="L27" s="119"/>
      <c r="M27" s="119"/>
      <c r="N27" s="119"/>
      <c r="O27" s="119"/>
      <c r="P27" s="119"/>
      <c r="Q27" s="119"/>
    </row>
    <row r="28" spans="1:17" ht="14.5" x14ac:dyDescent="0.35">
      <c r="A28" s="515" t="s">
        <v>220</v>
      </c>
      <c r="B28" s="515"/>
      <c r="C28" s="515"/>
      <c r="D28" s="515"/>
      <c r="E28" s="515"/>
      <c r="F28" s="515"/>
      <c r="G28" s="515"/>
      <c r="H28" s="515"/>
      <c r="I28" s="119"/>
      <c r="J28" s="119"/>
      <c r="K28" s="119"/>
      <c r="L28" s="119"/>
      <c r="M28" s="119"/>
      <c r="N28" s="119"/>
      <c r="O28" s="119"/>
      <c r="P28" s="119"/>
      <c r="Q28" s="119"/>
    </row>
    <row r="29" spans="1:17" s="118" customFormat="1" ht="14.25" customHeight="1" x14ac:dyDescent="0.35">
      <c r="A29" s="151" t="s">
        <v>221</v>
      </c>
      <c r="B29" s="152"/>
      <c r="C29" s="240"/>
      <c r="D29" s="152"/>
      <c r="E29" s="152"/>
      <c r="F29" s="152"/>
      <c r="G29" s="152"/>
      <c r="H29" s="117"/>
      <c r="I29" s="122"/>
      <c r="J29" s="122"/>
      <c r="K29" s="122"/>
      <c r="L29" s="122"/>
      <c r="M29" s="122"/>
      <c r="N29" s="122"/>
      <c r="O29" s="122"/>
      <c r="P29" s="122"/>
      <c r="Q29" s="122"/>
    </row>
    <row r="30" spans="1:17" ht="14.25" customHeight="1" x14ac:dyDescent="0.35">
      <c r="A30" s="123"/>
      <c r="B30" s="124"/>
      <c r="C30" s="241"/>
      <c r="D30" s="124"/>
      <c r="E30" s="124"/>
      <c r="F30" s="124"/>
      <c r="G30" s="124"/>
      <c r="H30" s="153"/>
      <c r="I30" s="119"/>
      <c r="J30" s="119"/>
      <c r="K30" s="119"/>
      <c r="L30" s="119"/>
      <c r="M30" s="119"/>
      <c r="N30" s="119"/>
      <c r="O30" s="119"/>
      <c r="P30" s="119"/>
      <c r="Q30" s="119"/>
    </row>
    <row r="31" spans="1:17" ht="14.25" customHeight="1" x14ac:dyDescent="0.35">
      <c r="A31" s="123"/>
      <c r="B31" s="124"/>
      <c r="C31" s="241"/>
      <c r="D31" s="124"/>
      <c r="E31" s="124"/>
      <c r="F31" s="124"/>
      <c r="G31" s="124"/>
      <c r="H31" s="153"/>
      <c r="I31" s="119"/>
      <c r="J31" s="119"/>
      <c r="K31" s="119"/>
      <c r="L31" s="119"/>
      <c r="M31" s="119"/>
      <c r="N31" s="119"/>
      <c r="O31" s="119"/>
      <c r="P31" s="119"/>
      <c r="Q31" s="119"/>
    </row>
    <row r="32" spans="1:17" ht="14.25" customHeight="1" x14ac:dyDescent="0.35">
      <c r="A32" s="89"/>
      <c r="B32" s="89"/>
      <c r="C32" s="242"/>
      <c r="D32" s="89"/>
      <c r="E32" s="89"/>
      <c r="F32" s="89"/>
      <c r="G32" s="89"/>
      <c r="H32" s="89"/>
      <c r="I32" s="119"/>
      <c r="J32" s="119"/>
      <c r="K32" s="119"/>
      <c r="L32" s="119"/>
      <c r="M32" s="119"/>
      <c r="N32" s="119"/>
      <c r="O32" s="119"/>
      <c r="P32" s="119"/>
      <c r="Q32" s="119"/>
    </row>
    <row r="33" spans="3:3" ht="14.25" customHeight="1" x14ac:dyDescent="0.35">
      <c r="C33"/>
    </row>
    <row r="34" spans="3:3" ht="14.25" customHeight="1" x14ac:dyDescent="0.35">
      <c r="C34"/>
    </row>
    <row r="35" spans="3:3" ht="14.25" customHeight="1" x14ac:dyDescent="0.35">
      <c r="C35"/>
    </row>
    <row r="36" spans="3:3" ht="14.25" customHeight="1" x14ac:dyDescent="0.35">
      <c r="C36"/>
    </row>
    <row r="37" spans="3:3" ht="14.25" customHeight="1" x14ac:dyDescent="0.35">
      <c r="C37"/>
    </row>
    <row r="38" spans="3:3" ht="14.5" x14ac:dyDescent="0.35">
      <c r="C38"/>
    </row>
    <row r="39" spans="3:3" ht="14.5" x14ac:dyDescent="0.35">
      <c r="C39"/>
    </row>
    <row r="40" spans="3:3" ht="42" customHeight="1" x14ac:dyDescent="0.35">
      <c r="C40"/>
    </row>
  </sheetData>
  <mergeCells count="15">
    <mergeCell ref="A28:H28"/>
    <mergeCell ref="A26:H26"/>
    <mergeCell ref="A1:G1"/>
    <mergeCell ref="A19:H19"/>
    <mergeCell ref="A25:C25"/>
    <mergeCell ref="A11:F11"/>
    <mergeCell ref="A12:F12"/>
    <mergeCell ref="A13:F13"/>
    <mergeCell ref="A14:F14"/>
    <mergeCell ref="A15:G17"/>
    <mergeCell ref="A2:G2"/>
    <mergeCell ref="A4:G4"/>
    <mergeCell ref="A5:G5"/>
    <mergeCell ref="A3:G3"/>
    <mergeCell ref="A6:G6"/>
  </mergeCells>
  <pageMargins left="0.78740157480314965" right="0.59055118110236227" top="0.98425196850393704" bottom="0.59055118110236227" header="0.51181102362204722" footer="0.31496062992125984"/>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396AC-9B5A-471F-8B31-3A887FBDB96E}">
  <sheetPr>
    <tabColor theme="0"/>
  </sheetPr>
  <dimension ref="A1:J49"/>
  <sheetViews>
    <sheetView topLeftCell="A26" workbookViewId="0">
      <selection activeCell="A40" sqref="A40:G40"/>
    </sheetView>
  </sheetViews>
  <sheetFormatPr defaultColWidth="8.81640625" defaultRowHeight="13" x14ac:dyDescent="0.3"/>
  <cols>
    <col min="1" max="1" width="5.26953125" style="186" bestFit="1" customWidth="1"/>
    <col min="2" max="2" width="75.453125" style="186" customWidth="1"/>
    <col min="3" max="3" width="19.453125" style="313" customWidth="1"/>
    <col min="4" max="4" width="11.453125" style="257" customWidth="1"/>
    <col min="5" max="5" width="7.54296875" style="186" bestFit="1" customWidth="1"/>
    <col min="6" max="6" width="15.54296875" style="186" customWidth="1"/>
    <col min="7" max="7" width="17.81640625" style="186" customWidth="1"/>
    <col min="8" max="16384" width="8.81640625" style="186"/>
  </cols>
  <sheetData>
    <row r="1" spans="1:10" ht="33" customHeight="1" thickBot="1" x14ac:dyDescent="0.35">
      <c r="A1" s="381"/>
      <c r="B1" s="493"/>
      <c r="C1" s="493"/>
      <c r="D1" s="493"/>
      <c r="E1" s="493"/>
      <c r="F1" s="493"/>
      <c r="G1" s="494"/>
    </row>
    <row r="2" spans="1:10" ht="24" thickBot="1" x14ac:dyDescent="0.35">
      <c r="A2" s="511" t="s">
        <v>329</v>
      </c>
      <c r="B2" s="512"/>
      <c r="C2" s="512"/>
      <c r="D2" s="512"/>
      <c r="E2" s="512"/>
      <c r="F2" s="512"/>
      <c r="G2" s="513"/>
      <c r="H2" s="185"/>
      <c r="I2" s="185"/>
      <c r="J2" s="185"/>
    </row>
    <row r="3" spans="1:10" ht="12" customHeight="1" x14ac:dyDescent="0.3">
      <c r="A3" s="187"/>
      <c r="B3" s="187"/>
      <c r="C3" s="187"/>
      <c r="D3" s="187"/>
      <c r="E3" s="187"/>
      <c r="F3" s="187"/>
      <c r="G3" s="187"/>
      <c r="H3" s="185"/>
      <c r="I3" s="185"/>
      <c r="J3" s="185"/>
    </row>
    <row r="4" spans="1:10" ht="15.5" x14ac:dyDescent="0.3">
      <c r="A4" s="507" t="s">
        <v>191</v>
      </c>
      <c r="B4" s="507"/>
      <c r="C4" s="507"/>
      <c r="D4" s="507"/>
      <c r="E4" s="507"/>
      <c r="F4" s="507"/>
      <c r="G4" s="507"/>
      <c r="H4" s="185"/>
      <c r="I4" s="185"/>
      <c r="J4" s="185"/>
    </row>
    <row r="5" spans="1:10" ht="15.5" x14ac:dyDescent="0.3">
      <c r="A5" s="507" t="s">
        <v>192</v>
      </c>
      <c r="B5" s="507"/>
      <c r="C5" s="507"/>
      <c r="D5" s="507"/>
      <c r="E5" s="507"/>
      <c r="F5" s="507"/>
      <c r="G5" s="507"/>
      <c r="H5" s="185"/>
      <c r="I5" s="185"/>
      <c r="J5" s="185"/>
    </row>
    <row r="6" spans="1:10" ht="15" thickBot="1" x14ac:dyDescent="0.35">
      <c r="A6" s="187"/>
      <c r="B6" s="187"/>
      <c r="C6" s="187"/>
      <c r="D6" s="187"/>
      <c r="E6" s="187"/>
      <c r="F6" s="187"/>
      <c r="G6" s="187"/>
      <c r="H6" s="185"/>
      <c r="I6" s="185"/>
      <c r="J6" s="185"/>
    </row>
    <row r="7" spans="1:10" ht="44.5" customHeight="1" thickBot="1" x14ac:dyDescent="0.35">
      <c r="A7" s="188" t="s">
        <v>193</v>
      </c>
      <c r="B7" s="188" t="s">
        <v>194</v>
      </c>
      <c r="C7" s="188" t="s">
        <v>195</v>
      </c>
      <c r="D7" s="189" t="s">
        <v>196</v>
      </c>
      <c r="E7" s="189" t="s">
        <v>224</v>
      </c>
      <c r="F7" s="189" t="s">
        <v>197</v>
      </c>
      <c r="G7" s="189" t="s">
        <v>33</v>
      </c>
      <c r="H7" s="185"/>
      <c r="I7" s="185"/>
      <c r="J7" s="185"/>
    </row>
    <row r="8" spans="1:10" s="193" customFormat="1" ht="21.75" customHeight="1" x14ac:dyDescent="0.3">
      <c r="A8" s="271">
        <v>1</v>
      </c>
      <c r="B8" s="341" t="s">
        <v>330</v>
      </c>
      <c r="C8" s="331" t="s">
        <v>331</v>
      </c>
      <c r="D8" s="310" t="s">
        <v>201</v>
      </c>
      <c r="E8" s="335">
        <f>15/12</f>
        <v>1.25</v>
      </c>
      <c r="F8" s="191">
        <v>37.1</v>
      </c>
      <c r="G8" s="191">
        <f t="shared" ref="G8:G33" si="0">ROUND(E8*F8,2)</f>
        <v>46.38</v>
      </c>
      <c r="H8" s="192"/>
      <c r="I8" s="192"/>
      <c r="J8" s="192"/>
    </row>
    <row r="9" spans="1:10" ht="32.25" customHeight="1" x14ac:dyDescent="0.3">
      <c r="A9" s="271">
        <v>2</v>
      </c>
      <c r="B9" s="341" t="s">
        <v>332</v>
      </c>
      <c r="C9" s="331" t="s">
        <v>333</v>
      </c>
      <c r="D9" s="310" t="s">
        <v>201</v>
      </c>
      <c r="E9" s="335">
        <f>14/12</f>
        <v>1.1666666666666667</v>
      </c>
      <c r="F9" s="191">
        <v>8.1999999999999993</v>
      </c>
      <c r="G9" s="191">
        <f t="shared" si="0"/>
        <v>9.57</v>
      </c>
      <c r="H9" s="185"/>
      <c r="I9" s="185"/>
      <c r="J9" s="185"/>
    </row>
    <row r="10" spans="1:10" ht="29.25" customHeight="1" x14ac:dyDescent="0.3">
      <c r="A10" s="271">
        <v>3</v>
      </c>
      <c r="B10" s="341" t="s">
        <v>334</v>
      </c>
      <c r="C10" s="331" t="s">
        <v>335</v>
      </c>
      <c r="D10" s="310" t="s">
        <v>336</v>
      </c>
      <c r="E10" s="190" t="s">
        <v>337</v>
      </c>
      <c r="F10" s="191">
        <v>2.46</v>
      </c>
      <c r="G10" s="191">
        <f t="shared" si="0"/>
        <v>2.46</v>
      </c>
      <c r="H10" s="185"/>
      <c r="I10" s="185"/>
      <c r="J10" s="185"/>
    </row>
    <row r="11" spans="1:10" ht="27.75" customHeight="1" x14ac:dyDescent="0.3">
      <c r="A11" s="271">
        <v>4</v>
      </c>
      <c r="B11" s="342" t="s">
        <v>338</v>
      </c>
      <c r="C11" s="333" t="s">
        <v>339</v>
      </c>
      <c r="D11" s="310" t="s">
        <v>336</v>
      </c>
      <c r="E11" s="335">
        <f>24/12</f>
        <v>2</v>
      </c>
      <c r="F11" s="191">
        <v>1.26</v>
      </c>
      <c r="G11" s="191">
        <f t="shared" si="0"/>
        <v>2.52</v>
      </c>
      <c r="H11" s="185"/>
      <c r="I11" s="185"/>
      <c r="J11" s="185"/>
    </row>
    <row r="12" spans="1:10" ht="28.5" customHeight="1" x14ac:dyDescent="0.3">
      <c r="A12" s="271">
        <v>5</v>
      </c>
      <c r="B12" s="342" t="s">
        <v>340</v>
      </c>
      <c r="C12" s="333" t="s">
        <v>341</v>
      </c>
      <c r="D12" s="310" t="s">
        <v>201</v>
      </c>
      <c r="E12" s="335">
        <f>20/12</f>
        <v>1.6666666666666667</v>
      </c>
      <c r="F12" s="191">
        <v>2.23</v>
      </c>
      <c r="G12" s="191">
        <f t="shared" si="0"/>
        <v>3.72</v>
      </c>
      <c r="H12" s="185"/>
      <c r="I12" s="185"/>
      <c r="J12" s="185"/>
    </row>
    <row r="13" spans="1:10" ht="30" customHeight="1" x14ac:dyDescent="0.3">
      <c r="A13" s="271">
        <v>6</v>
      </c>
      <c r="B13" s="341" t="s">
        <v>342</v>
      </c>
      <c r="C13" s="331" t="s">
        <v>343</v>
      </c>
      <c r="D13" s="310" t="s">
        <v>208</v>
      </c>
      <c r="E13" s="335">
        <v>0.17</v>
      </c>
      <c r="F13" s="191">
        <v>5.38</v>
      </c>
      <c r="G13" s="191">
        <f t="shared" si="0"/>
        <v>0.91</v>
      </c>
      <c r="H13" s="185"/>
      <c r="I13" s="185"/>
      <c r="J13" s="185"/>
    </row>
    <row r="14" spans="1:10" ht="28.5" customHeight="1" x14ac:dyDescent="0.3">
      <c r="A14" s="271">
        <v>7</v>
      </c>
      <c r="B14" s="341" t="s">
        <v>344</v>
      </c>
      <c r="C14" s="331" t="s">
        <v>343</v>
      </c>
      <c r="D14" s="310" t="s">
        <v>208</v>
      </c>
      <c r="E14" s="190" t="s">
        <v>345</v>
      </c>
      <c r="F14" s="191">
        <v>5.37</v>
      </c>
      <c r="G14" s="191">
        <f t="shared" si="0"/>
        <v>0.91</v>
      </c>
      <c r="H14" s="185"/>
      <c r="I14" s="185"/>
      <c r="J14" s="185"/>
    </row>
    <row r="15" spans="1:10" ht="30.75" customHeight="1" x14ac:dyDescent="0.3">
      <c r="A15" s="271">
        <v>8</v>
      </c>
      <c r="B15" s="341" t="s">
        <v>346</v>
      </c>
      <c r="C15" s="331" t="s">
        <v>347</v>
      </c>
      <c r="D15" s="310" t="s">
        <v>201</v>
      </c>
      <c r="E15" s="335">
        <f>12/12</f>
        <v>1</v>
      </c>
      <c r="F15" s="191">
        <v>1.82</v>
      </c>
      <c r="G15" s="191">
        <f t="shared" si="0"/>
        <v>1.82</v>
      </c>
      <c r="H15" s="185"/>
      <c r="I15" s="185"/>
      <c r="J15" s="185"/>
    </row>
    <row r="16" spans="1:10" ht="33" customHeight="1" x14ac:dyDescent="0.3">
      <c r="A16" s="271">
        <v>9</v>
      </c>
      <c r="B16" s="341" t="s">
        <v>348</v>
      </c>
      <c r="C16" s="331" t="s">
        <v>339</v>
      </c>
      <c r="D16" s="310" t="s">
        <v>336</v>
      </c>
      <c r="E16" s="190" t="s">
        <v>349</v>
      </c>
      <c r="F16" s="191">
        <v>2.4700000000000002</v>
      </c>
      <c r="G16" s="191">
        <f t="shared" si="0"/>
        <v>1.24</v>
      </c>
      <c r="H16" s="185"/>
      <c r="I16" s="185"/>
      <c r="J16" s="185"/>
    </row>
    <row r="17" spans="1:10" ht="30" customHeight="1" x14ac:dyDescent="0.3">
      <c r="A17" s="271">
        <v>10</v>
      </c>
      <c r="B17" s="341" t="s">
        <v>350</v>
      </c>
      <c r="C17" s="331" t="s">
        <v>351</v>
      </c>
      <c r="D17" s="310" t="s">
        <v>352</v>
      </c>
      <c r="E17" s="335">
        <f t="shared" ref="E17:E20" si="1">12/12</f>
        <v>1</v>
      </c>
      <c r="F17" s="191">
        <v>47.99</v>
      </c>
      <c r="G17" s="191">
        <f t="shared" si="0"/>
        <v>47.99</v>
      </c>
      <c r="H17" s="185"/>
      <c r="I17" s="185"/>
      <c r="J17" s="185"/>
    </row>
    <row r="18" spans="1:10" ht="31.5" customHeight="1" x14ac:dyDescent="0.3">
      <c r="A18" s="271">
        <v>11</v>
      </c>
      <c r="B18" s="341" t="s">
        <v>353</v>
      </c>
      <c r="C18" s="331" t="s">
        <v>351</v>
      </c>
      <c r="D18" s="310" t="s">
        <v>352</v>
      </c>
      <c r="E18" s="335">
        <f t="shared" si="1"/>
        <v>1</v>
      </c>
      <c r="F18" s="191">
        <v>77.77</v>
      </c>
      <c r="G18" s="191">
        <f t="shared" si="0"/>
        <v>77.77</v>
      </c>
      <c r="H18" s="185"/>
      <c r="I18" s="185"/>
      <c r="J18" s="185"/>
    </row>
    <row r="19" spans="1:10" ht="30.75" customHeight="1" x14ac:dyDescent="0.3">
      <c r="A19" s="271">
        <v>12</v>
      </c>
      <c r="B19" s="341" t="s">
        <v>354</v>
      </c>
      <c r="C19" s="331" t="s">
        <v>355</v>
      </c>
      <c r="D19" s="310" t="s">
        <v>352</v>
      </c>
      <c r="E19" s="335">
        <f t="shared" si="1"/>
        <v>1</v>
      </c>
      <c r="F19" s="191">
        <v>53.38</v>
      </c>
      <c r="G19" s="191">
        <f t="shared" si="0"/>
        <v>53.38</v>
      </c>
      <c r="H19" s="185"/>
      <c r="I19" s="185"/>
      <c r="J19" s="185"/>
    </row>
    <row r="20" spans="1:10" ht="20.25" customHeight="1" x14ac:dyDescent="0.3">
      <c r="A20" s="271">
        <v>13</v>
      </c>
      <c r="B20" s="341" t="s">
        <v>356</v>
      </c>
      <c r="C20" s="331" t="s">
        <v>357</v>
      </c>
      <c r="D20" s="310" t="s">
        <v>201</v>
      </c>
      <c r="E20" s="335">
        <f t="shared" si="1"/>
        <v>1</v>
      </c>
      <c r="F20" s="191">
        <v>36.58</v>
      </c>
      <c r="G20" s="191">
        <f t="shared" si="0"/>
        <v>36.58</v>
      </c>
      <c r="H20" s="185"/>
      <c r="I20" s="185"/>
      <c r="J20" s="185"/>
    </row>
    <row r="21" spans="1:10" ht="26.25" customHeight="1" x14ac:dyDescent="0.3">
      <c r="A21" s="271">
        <v>14</v>
      </c>
      <c r="B21" s="341" t="s">
        <v>358</v>
      </c>
      <c r="C21" s="331" t="s">
        <v>359</v>
      </c>
      <c r="D21" s="310" t="s">
        <v>336</v>
      </c>
      <c r="E21" s="190" t="s">
        <v>345</v>
      </c>
      <c r="F21" s="191">
        <v>2.33</v>
      </c>
      <c r="G21" s="191">
        <f t="shared" si="0"/>
        <v>0.4</v>
      </c>
      <c r="H21" s="185"/>
      <c r="I21" s="185"/>
      <c r="J21" s="185"/>
    </row>
    <row r="22" spans="1:10" s="193" customFormat="1" ht="27.75" customHeight="1" x14ac:dyDescent="0.3">
      <c r="A22" s="271">
        <v>15</v>
      </c>
      <c r="B22" s="341" t="s">
        <v>360</v>
      </c>
      <c r="C22" s="331" t="s">
        <v>333</v>
      </c>
      <c r="D22" s="310" t="s">
        <v>361</v>
      </c>
      <c r="E22" s="335">
        <f>9/12</f>
        <v>0.75</v>
      </c>
      <c r="F22" s="191">
        <v>6.35</v>
      </c>
      <c r="G22" s="191">
        <f t="shared" si="0"/>
        <v>4.76</v>
      </c>
      <c r="H22" s="192"/>
      <c r="I22" s="192"/>
      <c r="J22" s="192"/>
    </row>
    <row r="23" spans="1:10" ht="25.5" customHeight="1" x14ac:dyDescent="0.3">
      <c r="A23" s="271">
        <v>16</v>
      </c>
      <c r="B23" s="341" t="s">
        <v>362</v>
      </c>
      <c r="C23" s="331" t="s">
        <v>333</v>
      </c>
      <c r="D23" s="310" t="s">
        <v>361</v>
      </c>
      <c r="E23" s="335">
        <f>12/12</f>
        <v>1</v>
      </c>
      <c r="F23" s="191">
        <v>5.94</v>
      </c>
      <c r="G23" s="191">
        <f t="shared" si="0"/>
        <v>5.94</v>
      </c>
      <c r="H23" s="185"/>
      <c r="I23" s="185"/>
      <c r="J23" s="185"/>
    </row>
    <row r="24" spans="1:10" ht="27" customHeight="1" x14ac:dyDescent="0.3">
      <c r="A24" s="271">
        <v>17</v>
      </c>
      <c r="B24" s="341" t="s">
        <v>363</v>
      </c>
      <c r="C24" s="331" t="s">
        <v>364</v>
      </c>
      <c r="D24" s="334" t="s">
        <v>208</v>
      </c>
      <c r="E24" s="335">
        <f>2/12</f>
        <v>0.16666666666666666</v>
      </c>
      <c r="F24" s="191">
        <v>6.94</v>
      </c>
      <c r="G24" s="191">
        <f t="shared" si="0"/>
        <v>1.1599999999999999</v>
      </c>
      <c r="H24" s="185"/>
      <c r="I24" s="185"/>
      <c r="J24" s="185"/>
    </row>
    <row r="25" spans="1:10" ht="27" customHeight="1" x14ac:dyDescent="0.3">
      <c r="A25" s="271">
        <v>18</v>
      </c>
      <c r="B25" s="341" t="s">
        <v>365</v>
      </c>
      <c r="C25" s="331" t="s">
        <v>366</v>
      </c>
      <c r="D25" s="309" t="s">
        <v>201</v>
      </c>
      <c r="E25" s="336">
        <f>2/12</f>
        <v>0.16666666666666666</v>
      </c>
      <c r="F25" s="191">
        <v>17.97</v>
      </c>
      <c r="G25" s="191">
        <f t="shared" si="0"/>
        <v>3</v>
      </c>
      <c r="H25" s="185"/>
      <c r="I25" s="185"/>
      <c r="J25" s="185"/>
    </row>
    <row r="26" spans="1:10" ht="27.75" customHeight="1" x14ac:dyDescent="0.3">
      <c r="A26" s="271">
        <v>19</v>
      </c>
      <c r="B26" s="341" t="s">
        <v>367</v>
      </c>
      <c r="C26" s="331" t="s">
        <v>368</v>
      </c>
      <c r="D26" s="309" t="s">
        <v>369</v>
      </c>
      <c r="E26" s="337">
        <f>3/12</f>
        <v>0.25</v>
      </c>
      <c r="F26" s="191">
        <v>14.56</v>
      </c>
      <c r="G26" s="191">
        <f t="shared" si="0"/>
        <v>3.64</v>
      </c>
      <c r="H26" s="185"/>
      <c r="I26" s="185"/>
      <c r="J26" s="185"/>
    </row>
    <row r="27" spans="1:10" ht="18" customHeight="1" x14ac:dyDescent="0.3">
      <c r="A27" s="271">
        <v>20</v>
      </c>
      <c r="B27" s="341" t="s">
        <v>370</v>
      </c>
      <c r="C27" s="331" t="s">
        <v>371</v>
      </c>
      <c r="D27" s="309" t="s">
        <v>372</v>
      </c>
      <c r="E27" s="337">
        <v>2</v>
      </c>
      <c r="F27" s="191">
        <v>48.11</v>
      </c>
      <c r="G27" s="191">
        <f t="shared" si="0"/>
        <v>96.22</v>
      </c>
      <c r="H27" s="185"/>
      <c r="I27" s="185"/>
      <c r="J27" s="185"/>
    </row>
    <row r="28" spans="1:10" ht="29.25" customHeight="1" x14ac:dyDescent="0.3">
      <c r="A28" s="271">
        <v>21</v>
      </c>
      <c r="B28" s="341" t="s">
        <v>373</v>
      </c>
      <c r="C28" s="331" t="s">
        <v>374</v>
      </c>
      <c r="D28" s="309" t="s">
        <v>201</v>
      </c>
      <c r="E28" s="337">
        <v>2</v>
      </c>
      <c r="F28" s="191">
        <v>60.08</v>
      </c>
      <c r="G28" s="191">
        <f t="shared" si="0"/>
        <v>120.16</v>
      </c>
      <c r="H28" s="185"/>
      <c r="I28" s="185"/>
      <c r="J28" s="185"/>
    </row>
    <row r="29" spans="1:10" ht="33" customHeight="1" x14ac:dyDescent="0.3">
      <c r="A29" s="271">
        <v>22</v>
      </c>
      <c r="B29" s="341" t="s">
        <v>375</v>
      </c>
      <c r="C29" s="331" t="s">
        <v>376</v>
      </c>
      <c r="D29" s="309" t="s">
        <v>201</v>
      </c>
      <c r="E29" s="195">
        <f>3/12</f>
        <v>0.25</v>
      </c>
      <c r="F29" s="191">
        <v>2.5299999999999998</v>
      </c>
      <c r="G29" s="191">
        <f t="shared" si="0"/>
        <v>0.63</v>
      </c>
      <c r="H29" s="185"/>
      <c r="I29" s="185"/>
      <c r="J29" s="185"/>
    </row>
    <row r="30" spans="1:10" s="193" customFormat="1" ht="30" customHeight="1" x14ac:dyDescent="0.3">
      <c r="A30" s="271">
        <v>23</v>
      </c>
      <c r="B30" s="341" t="s">
        <v>377</v>
      </c>
      <c r="C30" s="331" t="s">
        <v>378</v>
      </c>
      <c r="D30" s="309" t="s">
        <v>336</v>
      </c>
      <c r="E30" s="195">
        <f>15/12</f>
        <v>1.25</v>
      </c>
      <c r="F30" s="191">
        <v>27.87</v>
      </c>
      <c r="G30" s="191">
        <f t="shared" si="0"/>
        <v>34.840000000000003</v>
      </c>
      <c r="H30" s="192"/>
      <c r="I30" s="192"/>
      <c r="J30" s="192"/>
    </row>
    <row r="31" spans="1:10" ht="18" customHeight="1" x14ac:dyDescent="0.3">
      <c r="A31" s="271">
        <v>24</v>
      </c>
      <c r="B31" s="341" t="s">
        <v>379</v>
      </c>
      <c r="C31" s="331" t="s">
        <v>380</v>
      </c>
      <c r="D31" s="309" t="s">
        <v>201</v>
      </c>
      <c r="E31" s="195" t="s">
        <v>381</v>
      </c>
      <c r="F31" s="191">
        <v>9.01</v>
      </c>
      <c r="G31" s="191">
        <f t="shared" si="0"/>
        <v>2.25</v>
      </c>
      <c r="H31" s="185"/>
      <c r="I31" s="185"/>
      <c r="J31" s="185"/>
    </row>
    <row r="32" spans="1:10" ht="18" customHeight="1" x14ac:dyDescent="0.3">
      <c r="A32" s="271">
        <v>25</v>
      </c>
      <c r="B32" s="341" t="s">
        <v>382</v>
      </c>
      <c r="C32" s="331" t="s">
        <v>383</v>
      </c>
      <c r="D32" s="309" t="s">
        <v>201</v>
      </c>
      <c r="E32" s="195" t="s">
        <v>381</v>
      </c>
      <c r="F32" s="191">
        <v>3.39</v>
      </c>
      <c r="G32" s="191">
        <f t="shared" si="0"/>
        <v>0.85</v>
      </c>
      <c r="H32" s="185"/>
      <c r="I32" s="185"/>
      <c r="J32" s="185"/>
    </row>
    <row r="33" spans="1:10" ht="18" customHeight="1" x14ac:dyDescent="0.3">
      <c r="A33" s="271">
        <v>26</v>
      </c>
      <c r="B33" s="341" t="s">
        <v>384</v>
      </c>
      <c r="C33" s="331" t="s">
        <v>385</v>
      </c>
      <c r="D33" s="309" t="s">
        <v>201</v>
      </c>
      <c r="E33" s="195">
        <f>3/12</f>
        <v>0.25</v>
      </c>
      <c r="F33" s="191">
        <v>27.07</v>
      </c>
      <c r="G33" s="191">
        <f t="shared" si="0"/>
        <v>6.77</v>
      </c>
      <c r="H33" s="185"/>
      <c r="I33" s="185"/>
      <c r="J33" s="185"/>
    </row>
    <row r="34" spans="1:10" ht="14.5" x14ac:dyDescent="0.3">
      <c r="A34" s="514" t="s">
        <v>218</v>
      </c>
      <c r="B34" s="514"/>
      <c r="C34" s="514"/>
      <c r="D34" s="514"/>
      <c r="E34" s="514"/>
      <c r="F34" s="514"/>
      <c r="G34" s="197">
        <f>ROUND(SUM(G8:G33),2)</f>
        <v>565.87</v>
      </c>
      <c r="H34" s="185"/>
      <c r="I34" s="185"/>
      <c r="J34" s="185"/>
    </row>
    <row r="35" spans="1:10" ht="14.5" x14ac:dyDescent="0.3">
      <c r="A35" s="495" t="s">
        <v>219</v>
      </c>
      <c r="B35" s="495"/>
      <c r="C35" s="495"/>
      <c r="D35" s="495"/>
      <c r="E35" s="495"/>
      <c r="F35" s="495"/>
      <c r="G35" s="198">
        <f>ROUND(G34*12,2)</f>
        <v>6790.44</v>
      </c>
    </row>
    <row r="37" spans="1:10" ht="14.5" x14ac:dyDescent="0.3">
      <c r="A37" s="496" t="s">
        <v>220</v>
      </c>
      <c r="B37" s="496"/>
      <c r="C37" s="496"/>
      <c r="D37" s="496"/>
      <c r="E37" s="496"/>
      <c r="F37" s="496"/>
      <c r="G37" s="496"/>
    </row>
    <row r="38" spans="1:10" ht="14.5" x14ac:dyDescent="0.3">
      <c r="A38" s="509" t="s">
        <v>221</v>
      </c>
      <c r="B38" s="509"/>
      <c r="C38" s="509"/>
      <c r="D38" s="509"/>
      <c r="E38" s="509"/>
      <c r="F38" s="509"/>
      <c r="G38" s="509"/>
    </row>
    <row r="39" spans="1:10" x14ac:dyDescent="0.3">
      <c r="A39" s="510"/>
      <c r="B39" s="510"/>
      <c r="C39" s="510"/>
      <c r="D39" s="510"/>
      <c r="E39" s="510"/>
      <c r="F39" s="510"/>
      <c r="G39" s="510"/>
    </row>
    <row r="40" spans="1:10" x14ac:dyDescent="0.3">
      <c r="A40" s="510"/>
      <c r="B40" s="510"/>
      <c r="C40" s="510"/>
      <c r="D40" s="510"/>
      <c r="E40" s="510"/>
      <c r="F40" s="510"/>
      <c r="G40" s="510"/>
    </row>
    <row r="41" spans="1:10" ht="13.5" customHeight="1" x14ac:dyDescent="0.3">
      <c r="A41" s="196"/>
      <c r="B41" s="196"/>
      <c r="C41" s="312"/>
      <c r="D41" s="256"/>
      <c r="E41" s="196"/>
      <c r="F41" s="196"/>
    </row>
    <row r="42" spans="1:10" x14ac:dyDescent="0.3">
      <c r="C42" s="186"/>
      <c r="D42" s="186"/>
    </row>
    <row r="43" spans="1:10" x14ac:dyDescent="0.3">
      <c r="C43" s="186"/>
      <c r="D43" s="186"/>
    </row>
    <row r="44" spans="1:10" x14ac:dyDescent="0.3">
      <c r="C44" s="186"/>
      <c r="D44" s="186"/>
    </row>
    <row r="45" spans="1:10" x14ac:dyDescent="0.3">
      <c r="C45" s="186"/>
      <c r="D45" s="186"/>
    </row>
    <row r="46" spans="1:10" x14ac:dyDescent="0.3">
      <c r="C46" s="186"/>
      <c r="D46" s="186"/>
    </row>
    <row r="47" spans="1:10" x14ac:dyDescent="0.3">
      <c r="C47" s="186"/>
      <c r="D47" s="186"/>
    </row>
    <row r="48" spans="1:10" x14ac:dyDescent="0.3">
      <c r="C48" s="186"/>
      <c r="D48" s="186"/>
    </row>
    <row r="49" s="186" customFormat="1" x14ac:dyDescent="0.3"/>
  </sheetData>
  <mergeCells count="10">
    <mergeCell ref="A1:G1"/>
    <mergeCell ref="A2:G2"/>
    <mergeCell ref="A4:G4"/>
    <mergeCell ref="A5:G5"/>
    <mergeCell ref="A34:F34"/>
    <mergeCell ref="A37:G37"/>
    <mergeCell ref="A38:G38"/>
    <mergeCell ref="A39:G39"/>
    <mergeCell ref="A40:G40"/>
    <mergeCell ref="A35:F35"/>
  </mergeCells>
  <pageMargins left="0.511811024" right="0.511811024" top="0.78740157499999996" bottom="0.78740157499999996" header="0.31496062000000002" footer="0.31496062000000002"/>
  <ignoredErrors>
    <ignoredError sqref="E8:E9 E11:E12 E15 E17:E20 E22:E26 E29:E30 E33" unlockedFormula="1"/>
    <ignoredError sqref="E10 E14 E16 E21 E31:E3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C22F4-8418-4300-ACD4-09035A76C171}">
  <sheetPr codeName="Planilha8">
    <tabColor theme="0" tint="-4.9989318521683403E-2"/>
  </sheetPr>
  <dimension ref="A1:G94"/>
  <sheetViews>
    <sheetView showGridLines="0" topLeftCell="A71" zoomScaleNormal="100" workbookViewId="0">
      <selection activeCell="C90" sqref="C90"/>
    </sheetView>
  </sheetViews>
  <sheetFormatPr defaultColWidth="8.81640625" defaultRowHeight="12.5" x14ac:dyDescent="0.25"/>
  <cols>
    <col min="1" max="1" width="5.1796875" style="83" bestFit="1" customWidth="1"/>
    <col min="2" max="2" width="19.81640625" style="83" customWidth="1"/>
    <col min="3" max="3" width="72.7265625" style="139" customWidth="1"/>
    <col min="4" max="4" width="12.26953125" style="83" bestFit="1" customWidth="1"/>
    <col min="5" max="5" width="8.26953125" style="83" customWidth="1"/>
    <col min="6" max="6" width="12.1796875" style="83" bestFit="1" customWidth="1"/>
    <col min="7" max="7" width="11" style="83" bestFit="1" customWidth="1"/>
    <col min="8" max="16384" width="8.81640625" style="83"/>
  </cols>
  <sheetData>
    <row r="1" spans="1:7" ht="40.5" customHeight="1" thickBot="1" x14ac:dyDescent="0.3">
      <c r="A1" s="381"/>
      <c r="B1" s="493"/>
      <c r="C1" s="493"/>
      <c r="D1" s="493"/>
      <c r="E1" s="493"/>
      <c r="F1" s="493"/>
      <c r="G1" s="494"/>
    </row>
    <row r="2" spans="1:7" ht="39.75" customHeight="1" thickBot="1" x14ac:dyDescent="0.3">
      <c r="A2" s="544" t="s">
        <v>386</v>
      </c>
      <c r="B2" s="545"/>
      <c r="C2" s="545"/>
      <c r="D2" s="545"/>
      <c r="E2" s="545"/>
      <c r="F2" s="545"/>
      <c r="G2" s="546"/>
    </row>
    <row r="3" spans="1:7" ht="15.75" customHeight="1" x14ac:dyDescent="0.25">
      <c r="A3" s="13"/>
      <c r="B3" s="547"/>
      <c r="C3" s="547"/>
      <c r="D3" s="547"/>
      <c r="E3" s="547"/>
      <c r="F3" s="547"/>
      <c r="G3" s="547"/>
    </row>
    <row r="4" spans="1:7" ht="15.75" customHeight="1" x14ac:dyDescent="0.25">
      <c r="A4" s="507" t="s">
        <v>191</v>
      </c>
      <c r="B4" s="507"/>
      <c r="C4" s="507"/>
      <c r="D4" s="507"/>
      <c r="E4" s="507"/>
      <c r="F4" s="507"/>
      <c r="G4" s="507"/>
    </row>
    <row r="5" spans="1:7" ht="15.75" customHeight="1" x14ac:dyDescent="0.25">
      <c r="A5" s="507" t="s">
        <v>192</v>
      </c>
      <c r="B5" s="507"/>
      <c r="C5" s="507"/>
      <c r="D5" s="507"/>
      <c r="E5" s="507"/>
      <c r="F5" s="507"/>
      <c r="G5" s="507"/>
    </row>
    <row r="6" spans="1:7" ht="14.5" x14ac:dyDescent="0.25">
      <c r="A6" s="13"/>
      <c r="B6" s="140"/>
      <c r="C6" s="88"/>
      <c r="D6" s="82"/>
      <c r="E6" s="82"/>
      <c r="F6" s="82"/>
      <c r="G6" s="82"/>
    </row>
    <row r="7" spans="1:7" ht="31.5" customHeight="1" x14ac:dyDescent="0.25">
      <c r="A7" s="548" t="s">
        <v>387</v>
      </c>
      <c r="B7" s="548"/>
      <c r="C7" s="548"/>
      <c r="D7" s="548"/>
      <c r="E7" s="548"/>
      <c r="F7" s="548"/>
      <c r="G7" s="548"/>
    </row>
    <row r="8" spans="1:7" ht="12" customHeight="1" x14ac:dyDescent="0.25">
      <c r="A8" s="125"/>
      <c r="B8" s="141"/>
      <c r="C8" s="137"/>
      <c r="D8" s="125"/>
      <c r="E8" s="125"/>
      <c r="F8" s="125"/>
      <c r="G8" s="125"/>
    </row>
    <row r="9" spans="1:7" ht="15.5" x14ac:dyDescent="0.25">
      <c r="A9" s="529" t="s">
        <v>388</v>
      </c>
      <c r="B9" s="529"/>
      <c r="C9" s="529"/>
      <c r="D9" s="529"/>
      <c r="E9" s="529"/>
      <c r="F9" s="529"/>
      <c r="G9" s="529"/>
    </row>
    <row r="10" spans="1:7" ht="66" customHeight="1" x14ac:dyDescent="0.25">
      <c r="A10" s="84" t="s">
        <v>193</v>
      </c>
      <c r="B10" s="85" t="s">
        <v>389</v>
      </c>
      <c r="C10" s="85" t="s">
        <v>194</v>
      </c>
      <c r="D10" s="85" t="s">
        <v>197</v>
      </c>
      <c r="E10" s="86" t="s">
        <v>304</v>
      </c>
      <c r="F10" s="87" t="s">
        <v>390</v>
      </c>
      <c r="G10" s="87" t="s">
        <v>5</v>
      </c>
    </row>
    <row r="11" spans="1:7" ht="24" customHeight="1" x14ac:dyDescent="0.25">
      <c r="A11" s="143">
        <v>1</v>
      </c>
      <c r="B11" s="347" t="s">
        <v>391</v>
      </c>
      <c r="C11" s="343" t="s">
        <v>392</v>
      </c>
      <c r="D11" s="275">
        <v>24.66</v>
      </c>
      <c r="E11" s="345">
        <v>4</v>
      </c>
      <c r="F11" s="275">
        <f t="shared" ref="F11:F16" si="0">ROUND(D11*E11,2)</f>
        <v>98.64</v>
      </c>
      <c r="G11" s="275">
        <f t="shared" ref="G11" si="1">ROUND(F11/12,2)</f>
        <v>8.2200000000000006</v>
      </c>
    </row>
    <row r="12" spans="1:7" ht="36.75" customHeight="1" x14ac:dyDescent="0.25">
      <c r="A12" s="143">
        <v>2</v>
      </c>
      <c r="B12" s="347" t="s">
        <v>393</v>
      </c>
      <c r="C12" s="343" t="s">
        <v>394</v>
      </c>
      <c r="D12" s="275">
        <v>68.150000000000006</v>
      </c>
      <c r="E12" s="345">
        <v>4</v>
      </c>
      <c r="F12" s="275">
        <f t="shared" si="0"/>
        <v>272.60000000000002</v>
      </c>
      <c r="G12" s="275">
        <f>ROUND(F12/12,2)</f>
        <v>22.72</v>
      </c>
    </row>
    <row r="13" spans="1:7" ht="30" customHeight="1" x14ac:dyDescent="0.25">
      <c r="A13" s="143">
        <v>3</v>
      </c>
      <c r="B13" s="347" t="s">
        <v>395</v>
      </c>
      <c r="C13" s="343" t="s">
        <v>396</v>
      </c>
      <c r="D13" s="275">
        <v>85.68</v>
      </c>
      <c r="E13" s="345">
        <v>2</v>
      </c>
      <c r="F13" s="275">
        <f t="shared" si="0"/>
        <v>171.36</v>
      </c>
      <c r="G13" s="275">
        <f>ROUND(F13/12,2)</f>
        <v>14.28</v>
      </c>
    </row>
    <row r="14" spans="1:7" ht="23.25" customHeight="1" x14ac:dyDescent="0.25">
      <c r="A14" s="143">
        <v>4</v>
      </c>
      <c r="B14" s="347" t="s">
        <v>397</v>
      </c>
      <c r="C14" s="344" t="s">
        <v>398</v>
      </c>
      <c r="D14" s="275">
        <v>31.2</v>
      </c>
      <c r="E14" s="345">
        <v>4</v>
      </c>
      <c r="F14" s="275">
        <f t="shared" si="0"/>
        <v>124.8</v>
      </c>
      <c r="G14" s="275">
        <f>ROUND(F14/12,2)</f>
        <v>10.4</v>
      </c>
    </row>
    <row r="15" spans="1:7" ht="25.5" customHeight="1" x14ac:dyDescent="0.25">
      <c r="A15" s="143">
        <v>5</v>
      </c>
      <c r="B15" s="347" t="s">
        <v>399</v>
      </c>
      <c r="C15" s="343" t="s">
        <v>400</v>
      </c>
      <c r="D15" s="275">
        <v>14.72</v>
      </c>
      <c r="E15" s="345">
        <v>8</v>
      </c>
      <c r="F15" s="275">
        <f t="shared" si="0"/>
        <v>117.76</v>
      </c>
      <c r="G15" s="275">
        <f>ROUND(F15/12,2)</f>
        <v>9.81</v>
      </c>
    </row>
    <row r="16" spans="1:7" ht="29" x14ac:dyDescent="0.25">
      <c r="A16" s="143">
        <v>6</v>
      </c>
      <c r="B16" s="317" t="s">
        <v>401</v>
      </c>
      <c r="C16" s="343" t="s">
        <v>402</v>
      </c>
      <c r="D16" s="275">
        <v>67.92</v>
      </c>
      <c r="E16" s="345">
        <v>2</v>
      </c>
      <c r="F16" s="275">
        <f t="shared" si="0"/>
        <v>135.84</v>
      </c>
      <c r="G16" s="275">
        <f>ROUND(F16/12,2)</f>
        <v>11.32</v>
      </c>
    </row>
    <row r="17" spans="1:7" ht="15" customHeight="1" x14ac:dyDescent="0.25">
      <c r="A17" s="533" t="s">
        <v>403</v>
      </c>
      <c r="B17" s="534"/>
      <c r="C17" s="534"/>
      <c r="D17" s="534"/>
      <c r="E17" s="535"/>
      <c r="F17" s="100">
        <f>ROUND(SUM(F11:F16),2)</f>
        <v>921</v>
      </c>
      <c r="G17" s="100">
        <f>ROUND(SUM(G11:G16),2)</f>
        <v>76.75</v>
      </c>
    </row>
    <row r="18" spans="1:7" ht="14.5" x14ac:dyDescent="0.25">
      <c r="A18" s="126"/>
      <c r="B18" s="142"/>
      <c r="C18" s="126"/>
      <c r="D18" s="126"/>
      <c r="E18" s="126"/>
      <c r="F18" s="127"/>
      <c r="G18" s="127"/>
    </row>
    <row r="19" spans="1:7" ht="15.5" x14ac:dyDescent="0.25">
      <c r="A19" s="529" t="s">
        <v>404</v>
      </c>
      <c r="B19" s="529"/>
      <c r="C19" s="529"/>
      <c r="D19" s="529"/>
      <c r="E19" s="529"/>
      <c r="F19" s="529"/>
      <c r="G19" s="529"/>
    </row>
    <row r="20" spans="1:7" ht="58" x14ac:dyDescent="0.25">
      <c r="A20" s="84" t="s">
        <v>193</v>
      </c>
      <c r="B20" s="276" t="s">
        <v>389</v>
      </c>
      <c r="C20" s="277" t="s">
        <v>194</v>
      </c>
      <c r="D20" s="85" t="s">
        <v>197</v>
      </c>
      <c r="E20" s="86" t="s">
        <v>304</v>
      </c>
      <c r="F20" s="87" t="s">
        <v>390</v>
      </c>
      <c r="G20" s="87" t="s">
        <v>5</v>
      </c>
    </row>
    <row r="21" spans="1:7" ht="27" customHeight="1" x14ac:dyDescent="0.25">
      <c r="A21" s="143">
        <v>2</v>
      </c>
      <c r="B21" s="347" t="s">
        <v>391</v>
      </c>
      <c r="C21" s="343" t="s">
        <v>392</v>
      </c>
      <c r="D21" s="278">
        <v>24.28</v>
      </c>
      <c r="E21" s="345">
        <v>4</v>
      </c>
      <c r="F21" s="279">
        <f t="shared" ref="F21" si="2">ROUND(D21*E21,2)</f>
        <v>97.12</v>
      </c>
      <c r="G21" s="279">
        <f t="shared" ref="G21" si="3">ROUND(F21/12,2)</f>
        <v>8.09</v>
      </c>
    </row>
    <row r="22" spans="1:7" ht="24.75" customHeight="1" x14ac:dyDescent="0.25">
      <c r="A22" s="143">
        <v>3</v>
      </c>
      <c r="B22" s="347" t="s">
        <v>393</v>
      </c>
      <c r="C22" s="343" t="s">
        <v>405</v>
      </c>
      <c r="D22" s="278">
        <v>86.4</v>
      </c>
      <c r="E22" s="345">
        <v>4</v>
      </c>
      <c r="F22" s="279">
        <f>ROUND(D22*E22,2)</f>
        <v>345.6</v>
      </c>
      <c r="G22" s="279">
        <f>ROUND(F22/12,2)</f>
        <v>28.8</v>
      </c>
    </row>
    <row r="23" spans="1:7" ht="44.25" customHeight="1" x14ac:dyDescent="0.25">
      <c r="A23" s="143">
        <v>4</v>
      </c>
      <c r="B23" s="347" t="s">
        <v>395</v>
      </c>
      <c r="C23" s="343" t="s">
        <v>396</v>
      </c>
      <c r="D23" s="278">
        <v>83.23</v>
      </c>
      <c r="E23" s="345">
        <v>2</v>
      </c>
      <c r="F23" s="279">
        <f>ROUND(D23*E23,2)</f>
        <v>166.46</v>
      </c>
      <c r="G23" s="279">
        <f>ROUND(F23/12,2)</f>
        <v>13.87</v>
      </c>
    </row>
    <row r="24" spans="1:7" ht="24" customHeight="1" x14ac:dyDescent="0.25">
      <c r="A24" s="143">
        <v>5</v>
      </c>
      <c r="B24" s="347" t="s">
        <v>397</v>
      </c>
      <c r="C24" s="344" t="s">
        <v>398</v>
      </c>
      <c r="D24" s="278">
        <v>26.85</v>
      </c>
      <c r="E24" s="345">
        <v>4</v>
      </c>
      <c r="F24" s="279">
        <f>ROUND(D24*E24,2)</f>
        <v>107.4</v>
      </c>
      <c r="G24" s="279">
        <f>ROUND(F24/12,2)</f>
        <v>8.9499999999999993</v>
      </c>
    </row>
    <row r="25" spans="1:7" ht="20.25" customHeight="1" x14ac:dyDescent="0.25">
      <c r="A25" s="143">
        <v>7</v>
      </c>
      <c r="B25" s="347" t="s">
        <v>399</v>
      </c>
      <c r="C25" s="346" t="s">
        <v>406</v>
      </c>
      <c r="D25" s="278">
        <v>14.72</v>
      </c>
      <c r="E25" s="345">
        <v>8</v>
      </c>
      <c r="F25" s="279">
        <f>ROUND(D25*E25,2)</f>
        <v>117.76</v>
      </c>
      <c r="G25" s="279">
        <f>ROUND(F25/12,2)</f>
        <v>9.81</v>
      </c>
    </row>
    <row r="26" spans="1:7" s="92" customFormat="1" ht="53.25" customHeight="1" x14ac:dyDescent="0.25">
      <c r="A26" s="143">
        <v>8</v>
      </c>
      <c r="B26" s="317" t="s">
        <v>401</v>
      </c>
      <c r="C26" s="343" t="s">
        <v>402</v>
      </c>
      <c r="D26" s="278">
        <v>147.88</v>
      </c>
      <c r="E26" s="345">
        <v>2</v>
      </c>
      <c r="F26" s="279">
        <f>ROUND(D26*E26,2)</f>
        <v>295.76</v>
      </c>
      <c r="G26" s="279">
        <f>ROUND(F26/12,2)</f>
        <v>24.65</v>
      </c>
    </row>
    <row r="27" spans="1:7" s="92" customFormat="1" ht="15" customHeight="1" x14ac:dyDescent="0.25">
      <c r="A27" s="533" t="s">
        <v>407</v>
      </c>
      <c r="B27" s="534"/>
      <c r="C27" s="534"/>
      <c r="D27" s="534"/>
      <c r="E27" s="535"/>
      <c r="F27" s="100">
        <f>ROUND(SUM(F21:F26),2)</f>
        <v>1130.0999999999999</v>
      </c>
      <c r="G27" s="100">
        <f>ROUND(SUM(G21:G26),2)</f>
        <v>94.17</v>
      </c>
    </row>
    <row r="28" spans="1:7" s="92" customFormat="1" ht="15" customHeight="1" x14ac:dyDescent="0.25">
      <c r="A28" s="126"/>
      <c r="B28" s="142"/>
      <c r="C28" s="126"/>
      <c r="D28" s="126"/>
      <c r="E28" s="126"/>
      <c r="F28" s="127"/>
      <c r="G28" s="127"/>
    </row>
    <row r="29" spans="1:7" s="92" customFormat="1" ht="14.5" x14ac:dyDescent="0.25">
      <c r="A29" s="536" t="s">
        <v>408</v>
      </c>
      <c r="B29" s="536"/>
      <c r="C29" s="536"/>
      <c r="D29" s="536"/>
      <c r="E29" s="536"/>
      <c r="F29" s="100">
        <f>ROUND(AVERAGE(F27,F17),2)</f>
        <v>1025.55</v>
      </c>
      <c r="G29" s="100">
        <f>ROUND(AVERAGE(G27,G17),2)</f>
        <v>85.46</v>
      </c>
    </row>
    <row r="30" spans="1:7" s="92" customFormat="1" ht="14.5" x14ac:dyDescent="0.25">
      <c r="A30" s="272"/>
      <c r="B30" s="272"/>
      <c r="C30" s="272"/>
      <c r="D30" s="272"/>
      <c r="E30" s="272"/>
      <c r="F30" s="273"/>
      <c r="G30" s="273"/>
    </row>
    <row r="31" spans="1:7" s="92" customFormat="1" ht="31.5" customHeight="1" x14ac:dyDescent="0.25">
      <c r="A31" s="537" t="s">
        <v>409</v>
      </c>
      <c r="B31" s="537"/>
      <c r="C31" s="537"/>
      <c r="D31" s="537"/>
      <c r="E31" s="537"/>
      <c r="F31" s="537"/>
      <c r="G31" s="537"/>
    </row>
    <row r="32" spans="1:7" ht="16.5" customHeight="1" x14ac:dyDescent="0.25">
      <c r="A32" s="280"/>
      <c r="B32" s="281"/>
      <c r="C32" s="280"/>
      <c r="D32" s="280"/>
      <c r="E32" s="280"/>
      <c r="F32" s="280"/>
      <c r="G32" s="280"/>
    </row>
    <row r="33" spans="1:7" ht="21.75" customHeight="1" x14ac:dyDescent="0.25">
      <c r="A33" s="529" t="s">
        <v>388</v>
      </c>
      <c r="B33" s="529"/>
      <c r="C33" s="529"/>
      <c r="D33" s="529"/>
      <c r="E33" s="529"/>
      <c r="F33" s="529"/>
      <c r="G33" s="529"/>
    </row>
    <row r="34" spans="1:7" ht="69.75" customHeight="1" x14ac:dyDescent="0.25">
      <c r="A34" s="84" t="s">
        <v>193</v>
      </c>
      <c r="B34" s="85" t="s">
        <v>389</v>
      </c>
      <c r="C34" s="85" t="s">
        <v>194</v>
      </c>
      <c r="D34" s="85" t="s">
        <v>197</v>
      </c>
      <c r="E34" s="86" t="s">
        <v>304</v>
      </c>
      <c r="F34" s="87" t="s">
        <v>390</v>
      </c>
      <c r="G34" s="87" t="s">
        <v>5</v>
      </c>
    </row>
    <row r="35" spans="1:7" ht="29" x14ac:dyDescent="0.25">
      <c r="A35" s="143">
        <v>1</v>
      </c>
      <c r="B35" s="348" t="s">
        <v>410</v>
      </c>
      <c r="C35" s="349" t="s">
        <v>411</v>
      </c>
      <c r="D35" s="254">
        <v>89.25</v>
      </c>
      <c r="E35" s="353">
        <v>4</v>
      </c>
      <c r="F35" s="254">
        <f t="shared" ref="F35" si="4">ROUND(D35*E35,2)</f>
        <v>357</v>
      </c>
      <c r="G35" s="254">
        <f t="shared" ref="G35" si="5">ROUND(F35/12,2)</f>
        <v>29.75</v>
      </c>
    </row>
    <row r="36" spans="1:7" ht="42.75" customHeight="1" x14ac:dyDescent="0.25">
      <c r="A36" s="143">
        <v>2</v>
      </c>
      <c r="B36" s="347" t="s">
        <v>393</v>
      </c>
      <c r="C36" s="349" t="s">
        <v>412</v>
      </c>
      <c r="D36" s="254">
        <v>71.7</v>
      </c>
      <c r="E36" s="345">
        <v>4</v>
      </c>
      <c r="F36" s="254">
        <f t="shared" ref="F36:F41" si="6">ROUND(D36*E36,2)</f>
        <v>286.8</v>
      </c>
      <c r="G36" s="254">
        <f t="shared" ref="G36:G41" si="7">ROUND(F36/12,2)</f>
        <v>23.9</v>
      </c>
    </row>
    <row r="37" spans="1:7" ht="25.5" customHeight="1" x14ac:dyDescent="0.25">
      <c r="A37" s="143">
        <v>3</v>
      </c>
      <c r="B37" s="314" t="s">
        <v>413</v>
      </c>
      <c r="C37" s="350" t="s">
        <v>414</v>
      </c>
      <c r="D37" s="254">
        <v>75.650000000000006</v>
      </c>
      <c r="E37" s="345">
        <v>2</v>
      </c>
      <c r="F37" s="254">
        <f t="shared" si="6"/>
        <v>151.30000000000001</v>
      </c>
      <c r="G37" s="254">
        <f t="shared" si="7"/>
        <v>12.61</v>
      </c>
    </row>
    <row r="38" spans="1:7" ht="33.75" customHeight="1" x14ac:dyDescent="0.25">
      <c r="A38" s="143">
        <v>4</v>
      </c>
      <c r="B38" s="314" t="s">
        <v>415</v>
      </c>
      <c r="C38" s="349" t="s">
        <v>416</v>
      </c>
      <c r="D38" s="254">
        <v>65.02</v>
      </c>
      <c r="E38" s="345">
        <v>4</v>
      </c>
      <c r="F38" s="254">
        <f t="shared" si="6"/>
        <v>260.08</v>
      </c>
      <c r="G38" s="254">
        <f t="shared" si="7"/>
        <v>21.67</v>
      </c>
    </row>
    <row r="39" spans="1:7" ht="15" customHeight="1" x14ac:dyDescent="0.25">
      <c r="A39" s="143">
        <v>5</v>
      </c>
      <c r="B39" s="330" t="s">
        <v>417</v>
      </c>
      <c r="C39" s="351" t="s">
        <v>418</v>
      </c>
      <c r="D39" s="254">
        <v>12.19</v>
      </c>
      <c r="E39" s="345">
        <v>4</v>
      </c>
      <c r="F39" s="254">
        <f t="shared" si="6"/>
        <v>48.76</v>
      </c>
      <c r="G39" s="254">
        <f t="shared" si="7"/>
        <v>4.0599999999999996</v>
      </c>
    </row>
    <row r="40" spans="1:7" ht="21" customHeight="1" x14ac:dyDescent="0.25">
      <c r="A40" s="143">
        <v>6</v>
      </c>
      <c r="B40" s="352" t="s">
        <v>419</v>
      </c>
      <c r="C40" s="346" t="s">
        <v>406</v>
      </c>
      <c r="D40" s="254">
        <v>14.72</v>
      </c>
      <c r="E40" s="345">
        <v>8</v>
      </c>
      <c r="F40" s="254">
        <f t="shared" si="6"/>
        <v>117.76</v>
      </c>
      <c r="G40" s="254">
        <f t="shared" si="7"/>
        <v>9.81</v>
      </c>
    </row>
    <row r="41" spans="1:7" ht="29" x14ac:dyDescent="0.25">
      <c r="A41" s="143">
        <v>7</v>
      </c>
      <c r="B41" s="317" t="s">
        <v>401</v>
      </c>
      <c r="C41" s="343" t="s">
        <v>402</v>
      </c>
      <c r="D41" s="254">
        <v>67.92</v>
      </c>
      <c r="E41" s="345">
        <v>2</v>
      </c>
      <c r="F41" s="254">
        <f t="shared" si="6"/>
        <v>135.84</v>
      </c>
      <c r="G41" s="254">
        <f t="shared" si="7"/>
        <v>11.32</v>
      </c>
    </row>
    <row r="42" spans="1:7" ht="14.5" x14ac:dyDescent="0.25">
      <c r="A42" s="533" t="s">
        <v>403</v>
      </c>
      <c r="B42" s="534"/>
      <c r="C42" s="534"/>
      <c r="D42" s="534"/>
      <c r="E42" s="535"/>
      <c r="F42" s="101">
        <f>ROUND(SUM(F35:F41),2)</f>
        <v>1357.54</v>
      </c>
      <c r="G42" s="101">
        <f>ROUND(SUM(G35:G41),2)</f>
        <v>113.12</v>
      </c>
    </row>
    <row r="43" spans="1:7" ht="16.5" customHeight="1" x14ac:dyDescent="0.25">
      <c r="A43" s="88"/>
      <c r="B43" s="140"/>
      <c r="C43" s="88"/>
      <c r="D43" s="88"/>
      <c r="E43" s="88"/>
      <c r="F43" s="88"/>
      <c r="G43" s="88"/>
    </row>
    <row r="44" spans="1:7" ht="15.5" x14ac:dyDescent="0.25">
      <c r="A44" s="529" t="s">
        <v>404</v>
      </c>
      <c r="B44" s="529"/>
      <c r="C44" s="529"/>
      <c r="D44" s="529"/>
      <c r="E44" s="529"/>
      <c r="F44" s="529"/>
      <c r="G44" s="529"/>
    </row>
    <row r="45" spans="1:7" ht="58" x14ac:dyDescent="0.25">
      <c r="A45" s="84" t="s">
        <v>193</v>
      </c>
      <c r="B45" s="85" t="s">
        <v>389</v>
      </c>
      <c r="C45" s="85" t="s">
        <v>194</v>
      </c>
      <c r="D45" s="85" t="s">
        <v>197</v>
      </c>
      <c r="E45" s="86" t="s">
        <v>304</v>
      </c>
      <c r="F45" s="87" t="s">
        <v>390</v>
      </c>
      <c r="G45" s="87" t="s">
        <v>5</v>
      </c>
    </row>
    <row r="46" spans="1:7" ht="39" customHeight="1" x14ac:dyDescent="0.25">
      <c r="A46" s="143">
        <v>1</v>
      </c>
      <c r="B46" s="348" t="s">
        <v>420</v>
      </c>
      <c r="C46" s="349" t="s">
        <v>411</v>
      </c>
      <c r="D46" s="278">
        <v>72.78</v>
      </c>
      <c r="E46" s="345">
        <v>4</v>
      </c>
      <c r="F46" s="278">
        <f t="shared" ref="F46" si="8">ROUND(D46*E46,2)</f>
        <v>291.12</v>
      </c>
      <c r="G46" s="278">
        <f t="shared" ref="G46" si="9">ROUND(F46/12,2)</f>
        <v>24.26</v>
      </c>
    </row>
    <row r="47" spans="1:7" ht="29" x14ac:dyDescent="0.25">
      <c r="A47" s="143">
        <v>2</v>
      </c>
      <c r="B47" s="347" t="s">
        <v>393</v>
      </c>
      <c r="C47" s="349" t="s">
        <v>412</v>
      </c>
      <c r="D47" s="278">
        <v>82.64</v>
      </c>
      <c r="E47" s="345">
        <v>4</v>
      </c>
      <c r="F47" s="278">
        <f>ROUND(D47*E47,2)</f>
        <v>330.56</v>
      </c>
      <c r="G47" s="278">
        <f>ROUND(F47/12,2)</f>
        <v>27.55</v>
      </c>
    </row>
    <row r="48" spans="1:7" s="92" customFormat="1" ht="31.5" customHeight="1" x14ac:dyDescent="0.25">
      <c r="A48" s="143">
        <v>3</v>
      </c>
      <c r="B48" s="314" t="s">
        <v>413</v>
      </c>
      <c r="C48" s="354" t="s">
        <v>421</v>
      </c>
      <c r="D48" s="278">
        <v>154.24</v>
      </c>
      <c r="E48" s="345">
        <v>2</v>
      </c>
      <c r="F48" s="279">
        <f>ROUND(D48*E48,2)</f>
        <v>308.48</v>
      </c>
      <c r="G48" s="279">
        <f>ROUND(F48/12,2)</f>
        <v>25.71</v>
      </c>
    </row>
    <row r="49" spans="1:7" s="274" customFormat="1" ht="14.5" x14ac:dyDescent="0.25">
      <c r="A49" s="143">
        <v>4</v>
      </c>
      <c r="B49" s="352" t="s">
        <v>419</v>
      </c>
      <c r="C49" s="343" t="s">
        <v>422</v>
      </c>
      <c r="D49" s="278">
        <v>21.35</v>
      </c>
      <c r="E49" s="345">
        <v>8</v>
      </c>
      <c r="F49" s="278">
        <f>ROUND(D49*E49,2)</f>
        <v>170.8</v>
      </c>
      <c r="G49" s="278">
        <f>ROUND(F49/12,2)</f>
        <v>14.23</v>
      </c>
    </row>
    <row r="50" spans="1:7" s="274" customFormat="1" ht="29" x14ac:dyDescent="0.25">
      <c r="A50" s="143">
        <v>5</v>
      </c>
      <c r="B50" s="317" t="s">
        <v>401</v>
      </c>
      <c r="C50" s="343" t="s">
        <v>402</v>
      </c>
      <c r="D50" s="278">
        <v>147.88</v>
      </c>
      <c r="E50" s="345">
        <v>2</v>
      </c>
      <c r="F50" s="278">
        <f>ROUND(D50*E50,2)</f>
        <v>295.76</v>
      </c>
      <c r="G50" s="278">
        <f>ROUND(F50/12,2)</f>
        <v>24.65</v>
      </c>
    </row>
    <row r="51" spans="1:7" s="274" customFormat="1" ht="14.5" x14ac:dyDescent="0.25">
      <c r="A51" s="533" t="s">
        <v>407</v>
      </c>
      <c r="B51" s="534"/>
      <c r="C51" s="534"/>
      <c r="D51" s="534"/>
      <c r="E51" s="535"/>
      <c r="F51" s="102">
        <f>ROUND(SUM(F46:F50),2)</f>
        <v>1396.72</v>
      </c>
      <c r="G51" s="102">
        <f>ROUND(SUM(G46:G50),2)</f>
        <v>116.4</v>
      </c>
    </row>
    <row r="52" spans="1:7" s="274" customFormat="1" ht="14.5" x14ac:dyDescent="0.25">
      <c r="A52" s="88"/>
      <c r="B52" s="140"/>
      <c r="C52" s="88"/>
      <c r="D52" s="88"/>
      <c r="E52" s="88"/>
      <c r="F52" s="88"/>
      <c r="G52" s="88"/>
    </row>
    <row r="53" spans="1:7" s="274" customFormat="1" ht="14.5" x14ac:dyDescent="0.25">
      <c r="A53" s="536" t="s">
        <v>408</v>
      </c>
      <c r="B53" s="536"/>
      <c r="C53" s="536"/>
      <c r="D53" s="536"/>
      <c r="E53" s="536"/>
      <c r="F53" s="100">
        <f>ROUND(AVERAGE(F51,F42),2)</f>
        <v>1377.13</v>
      </c>
      <c r="G53" s="100">
        <f>ROUND(AVERAGE(G51,G42),2)</f>
        <v>114.76</v>
      </c>
    </row>
    <row r="54" spans="1:7" s="274" customFormat="1" ht="14.5" x14ac:dyDescent="0.25">
      <c r="A54" s="126"/>
      <c r="B54" s="142"/>
      <c r="C54" s="126"/>
      <c r="D54" s="126"/>
      <c r="E54" s="126"/>
      <c r="F54" s="128"/>
      <c r="G54" s="128"/>
    </row>
    <row r="55" spans="1:7" s="274" customFormat="1" ht="17.25" customHeight="1" x14ac:dyDescent="0.25">
      <c r="A55" s="541" t="s">
        <v>423</v>
      </c>
      <c r="B55" s="542"/>
      <c r="C55" s="542"/>
      <c r="D55" s="542"/>
      <c r="E55" s="543"/>
      <c r="F55" s="282">
        <f>ROUND(AVERAGE(F29,F53),2)</f>
        <v>1201.3399999999999</v>
      </c>
      <c r="G55" s="282">
        <f>ROUND(AVERAGE(G29,G53),2)</f>
        <v>100.11</v>
      </c>
    </row>
    <row r="56" spans="1:7" s="92" customFormat="1" ht="14.5" x14ac:dyDescent="0.25">
      <c r="A56" s="126"/>
      <c r="B56" s="142"/>
      <c r="C56" s="126"/>
      <c r="D56" s="126"/>
      <c r="E56" s="126"/>
      <c r="F56" s="127"/>
      <c r="G56" s="127"/>
    </row>
    <row r="57" spans="1:7" s="88" customFormat="1" ht="31.5" customHeight="1" x14ac:dyDescent="0.35">
      <c r="A57" s="538" t="s">
        <v>424</v>
      </c>
      <c r="B57" s="539"/>
      <c r="C57" s="539"/>
      <c r="D57" s="539"/>
      <c r="E57" s="539"/>
      <c r="F57" s="539"/>
      <c r="G57" s="540"/>
    </row>
    <row r="58" spans="1:7" ht="14.5" x14ac:dyDescent="0.25">
      <c r="A58" s="88"/>
      <c r="B58" s="140"/>
      <c r="C58" s="88"/>
      <c r="D58" s="88"/>
      <c r="E58" s="88"/>
      <c r="F58" s="88"/>
      <c r="G58" s="88"/>
    </row>
    <row r="59" spans="1:7" ht="15.5" x14ac:dyDescent="0.25">
      <c r="A59" s="530" t="s">
        <v>388</v>
      </c>
      <c r="B59" s="531"/>
      <c r="C59" s="531"/>
      <c r="D59" s="531"/>
      <c r="E59" s="531"/>
      <c r="F59" s="531"/>
      <c r="G59" s="532"/>
    </row>
    <row r="60" spans="1:7" ht="42.75" customHeight="1" x14ac:dyDescent="0.25">
      <c r="A60" s="84" t="s">
        <v>193</v>
      </c>
      <c r="B60" s="85" t="s">
        <v>389</v>
      </c>
      <c r="C60" s="85" t="s">
        <v>194</v>
      </c>
      <c r="D60" s="85" t="s">
        <v>197</v>
      </c>
      <c r="E60" s="86" t="s">
        <v>304</v>
      </c>
      <c r="F60" s="87" t="s">
        <v>390</v>
      </c>
      <c r="G60" s="87" t="s">
        <v>5</v>
      </c>
    </row>
    <row r="61" spans="1:7" ht="29" x14ac:dyDescent="0.25">
      <c r="A61" s="143">
        <v>1</v>
      </c>
      <c r="B61" s="318" t="s">
        <v>425</v>
      </c>
      <c r="C61" s="320" t="s">
        <v>426</v>
      </c>
      <c r="D61" s="103">
        <v>153.66</v>
      </c>
      <c r="E61" s="99">
        <v>2</v>
      </c>
      <c r="F61" s="103">
        <f t="shared" ref="F61:F67" si="10">ROUND(D61*E61,2)</f>
        <v>307.32</v>
      </c>
      <c r="G61" s="103">
        <f t="shared" ref="G61:G67" si="11">ROUND(F61/12,2)</f>
        <v>25.61</v>
      </c>
    </row>
    <row r="62" spans="1:7" ht="32.25" customHeight="1" x14ac:dyDescent="0.25">
      <c r="A62" s="143">
        <v>2</v>
      </c>
      <c r="B62" s="316" t="s">
        <v>420</v>
      </c>
      <c r="C62" s="301" t="s">
        <v>427</v>
      </c>
      <c r="D62" s="103">
        <v>59.8</v>
      </c>
      <c r="E62" s="99">
        <v>4</v>
      </c>
      <c r="F62" s="103">
        <f t="shared" si="10"/>
        <v>239.2</v>
      </c>
      <c r="G62" s="103">
        <f t="shared" si="11"/>
        <v>19.93</v>
      </c>
    </row>
    <row r="63" spans="1:7" ht="44.25" customHeight="1" x14ac:dyDescent="0.25">
      <c r="A63" s="143">
        <v>3</v>
      </c>
      <c r="B63" s="314" t="s">
        <v>428</v>
      </c>
      <c r="C63" s="321" t="s">
        <v>429</v>
      </c>
      <c r="D63" s="103">
        <v>77.69</v>
      </c>
      <c r="E63" s="99">
        <v>4</v>
      </c>
      <c r="F63" s="103">
        <f t="shared" si="10"/>
        <v>310.76</v>
      </c>
      <c r="G63" s="103">
        <f t="shared" si="11"/>
        <v>25.9</v>
      </c>
    </row>
    <row r="64" spans="1:7" ht="31.5" customHeight="1" x14ac:dyDescent="0.25">
      <c r="A64" s="143">
        <v>4</v>
      </c>
      <c r="B64" s="355" t="s">
        <v>430</v>
      </c>
      <c r="C64" s="302" t="s">
        <v>431</v>
      </c>
      <c r="D64" s="103">
        <v>38.74</v>
      </c>
      <c r="E64" s="345">
        <v>1</v>
      </c>
      <c r="F64" s="103">
        <f t="shared" si="10"/>
        <v>38.74</v>
      </c>
      <c r="G64" s="103">
        <f t="shared" si="11"/>
        <v>3.23</v>
      </c>
    </row>
    <row r="65" spans="1:7" ht="33" customHeight="1" x14ac:dyDescent="0.25">
      <c r="A65" s="143">
        <v>5</v>
      </c>
      <c r="B65" s="348" t="s">
        <v>432</v>
      </c>
      <c r="C65" s="356" t="s">
        <v>433</v>
      </c>
      <c r="D65" s="103">
        <v>21.65</v>
      </c>
      <c r="E65" s="345">
        <v>2</v>
      </c>
      <c r="F65" s="103">
        <f t="shared" si="10"/>
        <v>43.3</v>
      </c>
      <c r="G65" s="103">
        <f t="shared" si="11"/>
        <v>3.61</v>
      </c>
    </row>
    <row r="66" spans="1:7" ht="14.5" x14ac:dyDescent="0.25">
      <c r="A66" s="143">
        <v>6</v>
      </c>
      <c r="B66" s="319" t="s">
        <v>399</v>
      </c>
      <c r="C66" s="301" t="s">
        <v>434</v>
      </c>
      <c r="D66" s="103">
        <v>13.96</v>
      </c>
      <c r="E66" s="99">
        <v>4</v>
      </c>
      <c r="F66" s="103">
        <f t="shared" si="10"/>
        <v>55.84</v>
      </c>
      <c r="G66" s="103">
        <f t="shared" si="11"/>
        <v>4.6500000000000004</v>
      </c>
    </row>
    <row r="67" spans="1:7" ht="14.5" x14ac:dyDescent="0.25">
      <c r="A67" s="143">
        <v>7</v>
      </c>
      <c r="B67" s="318" t="s">
        <v>435</v>
      </c>
      <c r="C67" s="301" t="s">
        <v>436</v>
      </c>
      <c r="D67" s="103">
        <v>124.38</v>
      </c>
      <c r="E67" s="99">
        <v>2</v>
      </c>
      <c r="F67" s="103">
        <f t="shared" si="10"/>
        <v>248.76</v>
      </c>
      <c r="G67" s="103">
        <f t="shared" si="11"/>
        <v>20.73</v>
      </c>
    </row>
    <row r="68" spans="1:7" s="88" customFormat="1" ht="14.5" x14ac:dyDescent="0.35">
      <c r="A68" s="533" t="s">
        <v>403</v>
      </c>
      <c r="B68" s="534"/>
      <c r="C68" s="534"/>
      <c r="D68" s="534"/>
      <c r="E68" s="535"/>
      <c r="F68" s="101">
        <f>ROUND(SUM(F61:F67),2)</f>
        <v>1243.92</v>
      </c>
      <c r="G68" s="101">
        <f>ROUND(SUM(G61:G67),2)</f>
        <v>103.66</v>
      </c>
    </row>
    <row r="69" spans="1:7" ht="14.5" x14ac:dyDescent="0.25">
      <c r="A69" s="88"/>
      <c r="B69" s="140"/>
      <c r="C69" s="88"/>
      <c r="D69" s="88"/>
      <c r="E69" s="88"/>
      <c r="F69" s="88"/>
      <c r="G69" s="88"/>
    </row>
    <row r="70" spans="1:7" ht="15.5" x14ac:dyDescent="0.25">
      <c r="A70" s="530" t="s">
        <v>404</v>
      </c>
      <c r="B70" s="531"/>
      <c r="C70" s="531"/>
      <c r="D70" s="531"/>
      <c r="E70" s="531"/>
      <c r="F70" s="531"/>
      <c r="G70" s="532"/>
    </row>
    <row r="71" spans="1:7" ht="39.75" customHeight="1" x14ac:dyDescent="0.25">
      <c r="A71" s="84" t="s">
        <v>193</v>
      </c>
      <c r="B71" s="85" t="s">
        <v>389</v>
      </c>
      <c r="C71" s="85" t="s">
        <v>194</v>
      </c>
      <c r="D71" s="85" t="s">
        <v>197</v>
      </c>
      <c r="E71" s="86" t="s">
        <v>304</v>
      </c>
      <c r="F71" s="87" t="s">
        <v>390</v>
      </c>
      <c r="G71" s="87" t="s">
        <v>5</v>
      </c>
    </row>
    <row r="72" spans="1:7" ht="36" customHeight="1" x14ac:dyDescent="0.25">
      <c r="A72" s="143">
        <v>1</v>
      </c>
      <c r="B72" s="314" t="s">
        <v>425</v>
      </c>
      <c r="C72" s="315" t="s">
        <v>437</v>
      </c>
      <c r="D72" s="103">
        <v>158.05000000000001</v>
      </c>
      <c r="E72" s="99">
        <v>2</v>
      </c>
      <c r="F72" s="103">
        <f t="shared" ref="F72:F78" si="12">ROUND(D72*E72,2)</f>
        <v>316.10000000000002</v>
      </c>
      <c r="G72" s="103">
        <f t="shared" ref="G72:G78" si="13">ROUND(F72/12,2)</f>
        <v>26.34</v>
      </c>
    </row>
    <row r="73" spans="1:7" ht="33.75" customHeight="1" x14ac:dyDescent="0.25">
      <c r="A73" s="143">
        <v>2</v>
      </c>
      <c r="B73" s="316" t="s">
        <v>420</v>
      </c>
      <c r="C73" s="315" t="s">
        <v>438</v>
      </c>
      <c r="D73" s="103">
        <v>95.54</v>
      </c>
      <c r="E73" s="99">
        <v>4</v>
      </c>
      <c r="F73" s="103">
        <f t="shared" si="12"/>
        <v>382.16</v>
      </c>
      <c r="G73" s="103">
        <f t="shared" si="13"/>
        <v>31.85</v>
      </c>
    </row>
    <row r="74" spans="1:7" ht="25.5" customHeight="1" x14ac:dyDescent="0.25">
      <c r="A74" s="143">
        <v>3</v>
      </c>
      <c r="B74" s="317" t="s">
        <v>439</v>
      </c>
      <c r="C74" s="301" t="s">
        <v>440</v>
      </c>
      <c r="D74" s="103">
        <v>95.02</v>
      </c>
      <c r="E74" s="99">
        <v>4</v>
      </c>
      <c r="F74" s="103">
        <f t="shared" si="12"/>
        <v>380.08</v>
      </c>
      <c r="G74" s="103">
        <f t="shared" si="13"/>
        <v>31.67</v>
      </c>
    </row>
    <row r="75" spans="1:7" ht="21" customHeight="1" x14ac:dyDescent="0.25">
      <c r="A75" s="143">
        <v>4</v>
      </c>
      <c r="B75" s="318" t="s">
        <v>430</v>
      </c>
      <c r="C75" s="301" t="s">
        <v>431</v>
      </c>
      <c r="D75" s="103">
        <v>29.99</v>
      </c>
      <c r="E75" s="99">
        <v>1</v>
      </c>
      <c r="F75" s="103">
        <f t="shared" si="12"/>
        <v>29.99</v>
      </c>
      <c r="G75" s="103">
        <f t="shared" si="13"/>
        <v>2.5</v>
      </c>
    </row>
    <row r="76" spans="1:7" ht="21" customHeight="1" x14ac:dyDescent="0.25">
      <c r="A76" s="143">
        <v>5</v>
      </c>
      <c r="B76" s="318" t="s">
        <v>441</v>
      </c>
      <c r="C76" s="301" t="s">
        <v>433</v>
      </c>
      <c r="D76" s="103">
        <v>31.75</v>
      </c>
      <c r="E76" s="99">
        <v>2</v>
      </c>
      <c r="F76" s="103">
        <f t="shared" si="12"/>
        <v>63.5</v>
      </c>
      <c r="G76" s="103">
        <f t="shared" si="13"/>
        <v>5.29</v>
      </c>
    </row>
    <row r="77" spans="1:7" ht="14.5" x14ac:dyDescent="0.25">
      <c r="A77" s="143">
        <v>6</v>
      </c>
      <c r="B77" s="317" t="s">
        <v>399</v>
      </c>
      <c r="C77" s="301" t="s">
        <v>442</v>
      </c>
      <c r="D77" s="103">
        <v>15.8</v>
      </c>
      <c r="E77" s="99">
        <v>4</v>
      </c>
      <c r="F77" s="103">
        <f t="shared" si="12"/>
        <v>63.2</v>
      </c>
      <c r="G77" s="103">
        <f t="shared" si="13"/>
        <v>5.27</v>
      </c>
    </row>
    <row r="78" spans="1:7" ht="14.5" x14ac:dyDescent="0.25">
      <c r="A78" s="143">
        <v>7</v>
      </c>
      <c r="B78" s="319" t="s">
        <v>435</v>
      </c>
      <c r="C78" s="301" t="s">
        <v>443</v>
      </c>
      <c r="D78" s="103">
        <v>145.04</v>
      </c>
      <c r="E78" s="99">
        <v>2</v>
      </c>
      <c r="F78" s="103">
        <f t="shared" si="12"/>
        <v>290.08</v>
      </c>
      <c r="G78" s="103">
        <f t="shared" si="13"/>
        <v>24.17</v>
      </c>
    </row>
    <row r="79" spans="1:7" s="88" customFormat="1" ht="14.5" x14ac:dyDescent="0.35">
      <c r="A79" s="533" t="s">
        <v>407</v>
      </c>
      <c r="B79" s="534"/>
      <c r="C79" s="534"/>
      <c r="D79" s="534"/>
      <c r="E79" s="535"/>
      <c r="F79" s="102">
        <f>ROUND(SUM(F72:F78),2)</f>
        <v>1525.11</v>
      </c>
      <c r="G79" s="102">
        <f>ROUND(SUM(G72:G78),2)</f>
        <v>127.09</v>
      </c>
    </row>
    <row r="80" spans="1:7" ht="14.5" x14ac:dyDescent="0.25">
      <c r="A80" s="88"/>
      <c r="B80" s="140"/>
      <c r="C80" s="88"/>
      <c r="D80" s="88"/>
      <c r="E80" s="88"/>
      <c r="F80" s="88"/>
      <c r="G80" s="88"/>
    </row>
    <row r="81" spans="1:7" ht="14.5" x14ac:dyDescent="0.25">
      <c r="A81" s="536" t="s">
        <v>408</v>
      </c>
      <c r="B81" s="536"/>
      <c r="C81" s="536"/>
      <c r="D81" s="536"/>
      <c r="E81" s="536"/>
      <c r="F81" s="100">
        <f>ROUND(AVERAGE(F79,F68),2)</f>
        <v>1384.52</v>
      </c>
      <c r="G81" s="100">
        <f>ROUND(AVERAGE(G79,G68),2)</f>
        <v>115.38</v>
      </c>
    </row>
    <row r="83" spans="1:7" ht="14.5" x14ac:dyDescent="0.25">
      <c r="A83" s="515" t="s">
        <v>220</v>
      </c>
      <c r="B83" s="515"/>
      <c r="C83" s="515"/>
      <c r="D83" s="515"/>
      <c r="E83" s="515"/>
      <c r="F83" s="515"/>
      <c r="G83" s="515"/>
    </row>
    <row r="84" spans="1:7" ht="14.5" x14ac:dyDescent="0.25">
      <c r="A84" s="527" t="s">
        <v>221</v>
      </c>
      <c r="B84" s="527"/>
      <c r="C84" s="527"/>
      <c r="D84" s="527"/>
      <c r="E84" s="527"/>
      <c r="F84" s="527"/>
      <c r="G84" s="527"/>
    </row>
    <row r="85" spans="1:7" ht="13" x14ac:dyDescent="0.25">
      <c r="A85" s="528"/>
      <c r="B85" s="528"/>
      <c r="C85" s="528"/>
      <c r="D85" s="528"/>
      <c r="E85" s="528"/>
      <c r="F85" s="528"/>
      <c r="G85" s="528"/>
    </row>
    <row r="86" spans="1:7" ht="13" x14ac:dyDescent="0.25">
      <c r="A86" s="528"/>
      <c r="B86" s="528"/>
      <c r="C86" s="528"/>
      <c r="D86" s="528"/>
      <c r="E86" s="528"/>
      <c r="F86" s="528"/>
      <c r="G86" s="528"/>
    </row>
    <row r="87" spans="1:7" ht="13" x14ac:dyDescent="0.25">
      <c r="A87" s="89"/>
      <c r="B87" s="89"/>
      <c r="C87" s="138"/>
      <c r="D87" s="89"/>
      <c r="E87" s="89"/>
      <c r="F87" s="89"/>
      <c r="G87" s="89"/>
    </row>
    <row r="88" spans="1:7" x14ac:dyDescent="0.25">
      <c r="C88" s="83"/>
    </row>
    <row r="89" spans="1:7" x14ac:dyDescent="0.25">
      <c r="C89" s="83"/>
    </row>
    <row r="90" spans="1:7" x14ac:dyDescent="0.25">
      <c r="C90" s="83"/>
    </row>
    <row r="91" spans="1:7" x14ac:dyDescent="0.25">
      <c r="C91" s="83"/>
    </row>
    <row r="92" spans="1:7" x14ac:dyDescent="0.25">
      <c r="C92" s="83"/>
    </row>
    <row r="93" spans="1:7" x14ac:dyDescent="0.25">
      <c r="C93" s="83"/>
    </row>
    <row r="94" spans="1:7" x14ac:dyDescent="0.25">
      <c r="C94" s="83"/>
    </row>
  </sheetData>
  <sheetProtection selectLockedCells="1" selectUnlockedCells="1"/>
  <mergeCells count="28">
    <mergeCell ref="A55:E55"/>
    <mergeCell ref="A17:E17"/>
    <mergeCell ref="A2:G2"/>
    <mergeCell ref="B3:G3"/>
    <mergeCell ref="A4:G4"/>
    <mergeCell ref="A5:G5"/>
    <mergeCell ref="A7:G7"/>
    <mergeCell ref="A33:G33"/>
    <mergeCell ref="A42:E42"/>
    <mergeCell ref="A44:G44"/>
    <mergeCell ref="A51:E51"/>
    <mergeCell ref="A53:E53"/>
    <mergeCell ref="A1:G1"/>
    <mergeCell ref="A84:G84"/>
    <mergeCell ref="A85:G85"/>
    <mergeCell ref="A86:G86"/>
    <mergeCell ref="A9:G9"/>
    <mergeCell ref="A83:G83"/>
    <mergeCell ref="A59:G59"/>
    <mergeCell ref="A68:E68"/>
    <mergeCell ref="A70:G70"/>
    <mergeCell ref="A79:E79"/>
    <mergeCell ref="A81:E81"/>
    <mergeCell ref="A19:G19"/>
    <mergeCell ref="A31:G31"/>
    <mergeCell ref="A57:G57"/>
    <mergeCell ref="A27:E27"/>
    <mergeCell ref="A29:E29"/>
  </mergeCells>
  <pageMargins left="0.511811024" right="0.511811024" top="0.78740157499999996" bottom="0.78740157499999996" header="0.31496062000000002" footer="0.31496062000000002"/>
  <pageSetup paperSize="9" orientation="portrait" r:id="rId1"/>
  <ignoredErrors>
    <ignoredError sqref="F79:G79 F51:G51"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0F796-14F5-4BC9-A221-0C15DD1DE205}">
  <sheetPr>
    <tabColor theme="0"/>
  </sheetPr>
  <dimension ref="A1:E16"/>
  <sheetViews>
    <sheetView showGridLines="0" workbookViewId="0">
      <selection sqref="A1:C1"/>
    </sheetView>
  </sheetViews>
  <sheetFormatPr defaultColWidth="9.1796875" defaultRowHeight="14.5" x14ac:dyDescent="0.35"/>
  <cols>
    <col min="1" max="1" width="31" style="90" customWidth="1"/>
    <col min="2" max="2" width="17.81640625" style="90" customWidth="1"/>
    <col min="3" max="4" width="12.1796875" style="90" customWidth="1"/>
    <col min="5" max="16384" width="9.1796875" style="90"/>
  </cols>
  <sheetData>
    <row r="1" spans="1:5" ht="70.5" customHeight="1" thickBot="1" x14ac:dyDescent="0.4">
      <c r="A1" s="553"/>
      <c r="B1" s="553"/>
      <c r="C1" s="553"/>
      <c r="D1" s="359"/>
    </row>
    <row r="2" spans="1:5" ht="30.75" customHeight="1" thickBot="1" x14ac:dyDescent="0.4">
      <c r="A2" s="554" t="s">
        <v>444</v>
      </c>
      <c r="B2" s="555"/>
      <c r="C2" s="555"/>
      <c r="D2" s="556"/>
      <c r="E2" s="207"/>
    </row>
    <row r="3" spans="1:5" s="209" customFormat="1" ht="39.75" customHeight="1" x14ac:dyDescent="0.35">
      <c r="A3" s="377" t="s">
        <v>445</v>
      </c>
      <c r="B3" s="378" t="s">
        <v>446</v>
      </c>
      <c r="C3" s="378" t="s">
        <v>447</v>
      </c>
      <c r="D3" s="379" t="s">
        <v>7</v>
      </c>
      <c r="E3" s="208"/>
    </row>
    <row r="4" spans="1:5" s="209" customFormat="1" x14ac:dyDescent="0.35">
      <c r="A4" s="549" t="s">
        <v>448</v>
      </c>
      <c r="B4" s="550"/>
      <c r="C4" s="550"/>
      <c r="D4" s="366"/>
      <c r="E4" s="208"/>
    </row>
    <row r="5" spans="1:5" x14ac:dyDescent="0.35">
      <c r="A5" s="367" t="s">
        <v>449</v>
      </c>
      <c r="B5" s="360" t="s">
        <v>450</v>
      </c>
      <c r="C5" s="361">
        <v>228.54</v>
      </c>
      <c r="D5" s="368">
        <f>ROUND(C5/B5,2)</f>
        <v>0.18</v>
      </c>
      <c r="E5" s="207"/>
    </row>
    <row r="6" spans="1:5" x14ac:dyDescent="0.35">
      <c r="A6" s="367" t="s">
        <v>451</v>
      </c>
      <c r="B6" s="362" t="s">
        <v>452</v>
      </c>
      <c r="C6" s="361">
        <v>142.69</v>
      </c>
      <c r="D6" s="368">
        <f>ROUND(C6/B6,2)</f>
        <v>0.1</v>
      </c>
      <c r="E6" s="207"/>
    </row>
    <row r="7" spans="1:5" x14ac:dyDescent="0.35">
      <c r="A7" s="367" t="s">
        <v>453</v>
      </c>
      <c r="B7" s="362" t="s">
        <v>454</v>
      </c>
      <c r="C7" s="361">
        <v>54.51</v>
      </c>
      <c r="D7" s="368">
        <f>ROUND(C7/B7,2)</f>
        <v>0.13</v>
      </c>
      <c r="E7" s="210"/>
    </row>
    <row r="8" spans="1:5" x14ac:dyDescent="0.35">
      <c r="A8" s="369" t="s">
        <v>137</v>
      </c>
      <c r="B8" s="363" t="s">
        <v>455</v>
      </c>
      <c r="C8" s="364">
        <f>ROUND(SUM(C5:C7),2)</f>
        <v>425.74</v>
      </c>
      <c r="D8" s="370">
        <f>SUM(D5:D7)</f>
        <v>0.41000000000000003</v>
      </c>
      <c r="E8" s="207"/>
    </row>
    <row r="9" spans="1:5" x14ac:dyDescent="0.35">
      <c r="A9" s="551" t="s">
        <v>456</v>
      </c>
      <c r="B9" s="552"/>
      <c r="C9" s="552"/>
      <c r="D9" s="371"/>
      <c r="E9" s="207"/>
    </row>
    <row r="10" spans="1:5" x14ac:dyDescent="0.35">
      <c r="A10" s="372" t="s">
        <v>457</v>
      </c>
      <c r="B10" s="362" t="s">
        <v>458</v>
      </c>
      <c r="C10" s="365">
        <v>0</v>
      </c>
      <c r="D10" s="368">
        <f>ROUND(C10/B10,2)</f>
        <v>0</v>
      </c>
      <c r="E10" s="207"/>
    </row>
    <row r="11" spans="1:5" x14ac:dyDescent="0.35">
      <c r="A11" s="372" t="s">
        <v>459</v>
      </c>
      <c r="B11" s="362" t="s">
        <v>460</v>
      </c>
      <c r="C11" s="365">
        <v>0</v>
      </c>
      <c r="D11" s="368">
        <f>ROUND(C11/B11,2)</f>
        <v>0</v>
      </c>
      <c r="E11" s="207"/>
    </row>
    <row r="12" spans="1:5" x14ac:dyDescent="0.35">
      <c r="A12" s="369" t="s">
        <v>137</v>
      </c>
      <c r="B12" s="363" t="s">
        <v>455</v>
      </c>
      <c r="C12" s="364">
        <v>0</v>
      </c>
      <c r="D12" s="370">
        <f>SUM(D10:D11)</f>
        <v>0</v>
      </c>
      <c r="E12" s="207"/>
    </row>
    <row r="13" spans="1:5" x14ac:dyDescent="0.35">
      <c r="A13" s="551" t="s">
        <v>461</v>
      </c>
      <c r="B13" s="552"/>
      <c r="C13" s="552"/>
      <c r="D13" s="371"/>
      <c r="E13" s="207"/>
    </row>
    <row r="14" spans="1:5" x14ac:dyDescent="0.35">
      <c r="A14" s="367" t="s">
        <v>462</v>
      </c>
      <c r="B14" s="362" t="s">
        <v>463</v>
      </c>
      <c r="C14" s="365">
        <v>336</v>
      </c>
      <c r="D14" s="368">
        <f>ROUND((C14/B14)*(16/191.43),2)</f>
        <v>0.13</v>
      </c>
      <c r="E14" s="207"/>
    </row>
    <row r="15" spans="1:5" x14ac:dyDescent="0.35">
      <c r="A15" s="369" t="s">
        <v>137</v>
      </c>
      <c r="B15" s="363" t="s">
        <v>455</v>
      </c>
      <c r="C15" s="364">
        <f>ROUND(SUM(C14:C14),2)</f>
        <v>336</v>
      </c>
      <c r="D15" s="370">
        <f>SUM(D14:D14)</f>
        <v>0.13</v>
      </c>
      <c r="E15" s="207"/>
    </row>
    <row r="16" spans="1:5" ht="15" thickBot="1" x14ac:dyDescent="0.4">
      <c r="A16" s="373" t="s">
        <v>464</v>
      </c>
      <c r="B16" s="374" t="s">
        <v>455</v>
      </c>
      <c r="C16" s="375">
        <f>ROUND(SUM(C8+C12+C15),2)</f>
        <v>761.74</v>
      </c>
      <c r="D16" s="376">
        <f>D8+D12+D15</f>
        <v>0.54</v>
      </c>
      <c r="E16" s="207"/>
    </row>
  </sheetData>
  <mergeCells count="5">
    <mergeCell ref="A4:C4"/>
    <mergeCell ref="A9:C9"/>
    <mergeCell ref="A13:C13"/>
    <mergeCell ref="A1:C1"/>
    <mergeCell ref="A2:D2"/>
  </mergeCells>
  <pageMargins left="0.511811024" right="0.511811024" top="0.78740157499999996" bottom="0.78740157499999996" header="0.31496062000000002" footer="0.31496062000000002"/>
  <ignoredErrors>
    <ignoredError sqref="B5:B7 B10:B11 B14"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C1CF0-9F4F-4A84-B231-E2165D3988C6}">
  <sheetPr>
    <tabColor theme="0"/>
  </sheetPr>
  <dimension ref="A1:F9"/>
  <sheetViews>
    <sheetView showGridLines="0" workbookViewId="0">
      <selection activeCell="P18" sqref="P18"/>
    </sheetView>
  </sheetViews>
  <sheetFormatPr defaultRowHeight="14.5" x14ac:dyDescent="0.35"/>
  <cols>
    <col min="1" max="1" width="26.26953125" customWidth="1"/>
  </cols>
  <sheetData>
    <row r="1" spans="1:6" ht="23.25" customHeight="1" thickBot="1" x14ac:dyDescent="0.4">
      <c r="A1" s="179"/>
      <c r="B1" s="179"/>
      <c r="C1" s="179"/>
      <c r="D1" s="179"/>
      <c r="E1" s="179"/>
      <c r="F1" s="179"/>
    </row>
    <row r="2" spans="1:6" ht="16" thickBot="1" x14ac:dyDescent="0.4">
      <c r="A2" s="557" t="s">
        <v>465</v>
      </c>
      <c r="B2" s="557"/>
      <c r="C2" s="557"/>
      <c r="D2" s="557"/>
      <c r="E2" s="557"/>
      <c r="F2" s="558"/>
    </row>
    <row r="3" spans="1:6" ht="58.5" thickBot="1" x14ac:dyDescent="0.4">
      <c r="A3" s="170"/>
      <c r="B3" s="170" t="s">
        <v>466</v>
      </c>
      <c r="C3" s="170" t="s">
        <v>467</v>
      </c>
      <c r="D3" s="170" t="s">
        <v>468</v>
      </c>
      <c r="E3" s="170" t="s">
        <v>469</v>
      </c>
      <c r="F3" s="180" t="s">
        <v>470</v>
      </c>
    </row>
    <row r="4" spans="1:6" ht="29.5" thickBot="1" x14ac:dyDescent="0.4">
      <c r="A4" s="171" t="s">
        <v>471</v>
      </c>
      <c r="B4" s="172">
        <v>783.25</v>
      </c>
      <c r="C4" s="173">
        <v>3.88</v>
      </c>
      <c r="D4" s="173">
        <v>4.67</v>
      </c>
      <c r="E4" s="174">
        <f>B4*C4</f>
        <v>3039.0099999999998</v>
      </c>
      <c r="F4" s="181">
        <f>B4*D4</f>
        <v>3657.7775000000001</v>
      </c>
    </row>
    <row r="5" spans="1:6" ht="29.5" thickBot="1" x14ac:dyDescent="0.4">
      <c r="A5" s="171" t="s">
        <v>472</v>
      </c>
      <c r="B5" s="172">
        <v>0</v>
      </c>
      <c r="C5" s="173">
        <v>1.73</v>
      </c>
      <c r="D5" s="173">
        <v>2.08</v>
      </c>
      <c r="E5" s="174">
        <f>B5*C5</f>
        <v>0</v>
      </c>
      <c r="F5" s="181">
        <f>B5*D5</f>
        <v>0</v>
      </c>
    </row>
    <row r="6" spans="1:6" ht="29.5" thickBot="1" x14ac:dyDescent="0.4">
      <c r="A6" s="171" t="s">
        <v>473</v>
      </c>
      <c r="B6" s="172">
        <v>336</v>
      </c>
      <c r="C6" s="173">
        <v>0.69</v>
      </c>
      <c r="D6" s="173">
        <v>0.83</v>
      </c>
      <c r="E6" s="174">
        <f>B6*C6</f>
        <v>231.83999999999997</v>
      </c>
      <c r="F6" s="181">
        <f>B6*D6</f>
        <v>278.88</v>
      </c>
    </row>
    <row r="7" spans="1:6" ht="29.5" thickBot="1" x14ac:dyDescent="0.4">
      <c r="A7" s="171" t="s">
        <v>474</v>
      </c>
      <c r="B7" s="176"/>
      <c r="C7" s="177"/>
      <c r="D7" s="177"/>
      <c r="E7" s="175">
        <f>B7*C7</f>
        <v>0</v>
      </c>
      <c r="F7" s="181">
        <f>B7*D7</f>
        <v>0</v>
      </c>
    </row>
    <row r="8" spans="1:6" ht="15" thickBot="1" x14ac:dyDescent="0.4">
      <c r="A8" s="559" t="s">
        <v>475</v>
      </c>
      <c r="B8" s="559"/>
      <c r="C8" s="559"/>
      <c r="D8" s="170"/>
      <c r="E8" s="178">
        <f>ROUND(SUM(E4:E7),2)</f>
        <v>3270.85</v>
      </c>
      <c r="F8" s="182">
        <f>ROUND(SUM(F4:F7),2)</f>
        <v>3936.66</v>
      </c>
    </row>
    <row r="9" spans="1:6" ht="15" thickBot="1" x14ac:dyDescent="0.4">
      <c r="A9" s="560" t="s">
        <v>476</v>
      </c>
      <c r="B9" s="560"/>
      <c r="C9" s="560"/>
      <c r="D9" s="171"/>
      <c r="E9" s="171"/>
      <c r="F9" s="183">
        <f>'Resumo de Custos'!D5</f>
        <v>4973.3100000000004</v>
      </c>
    </row>
  </sheetData>
  <mergeCells count="3">
    <mergeCell ref="A2:F2"/>
    <mergeCell ref="A8:C8"/>
    <mergeCell ref="A9:C9"/>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4633E-FD0D-4A43-BCF1-F5D8D851F318}">
  <sheetPr codeName="Planilha12"/>
  <dimension ref="A1"/>
  <sheetViews>
    <sheetView workbookViewId="0"/>
  </sheetViews>
  <sheetFormatPr defaultRowHeight="14.5" x14ac:dyDescent="0.35"/>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2AB588BA5E44B46A2689309C1D9FA73" ma:contentTypeVersion="16" ma:contentTypeDescription="Crie um novo documento." ma:contentTypeScope="" ma:versionID="03b805550b9364208f78d053ece92386">
  <xsd:schema xmlns:xsd="http://www.w3.org/2001/XMLSchema" xmlns:xs="http://www.w3.org/2001/XMLSchema" xmlns:p="http://schemas.microsoft.com/office/2006/metadata/properties" xmlns:ns2="fc5f844e-65a0-4917-8985-bd54a5d4f2b4" xmlns:ns3="09488f61-64ef-4b63-a5c9-69908c153edb" targetNamespace="http://schemas.microsoft.com/office/2006/metadata/properties" ma:root="true" ma:fieldsID="c4cf964ed4b0f0cec2c914db6135d48a" ns2:_="" ns3:_="">
    <xsd:import namespace="fc5f844e-65a0-4917-8985-bd54a5d4f2b4"/>
    <xsd:import namespace="09488f61-64ef-4b63-a5c9-69908c153ed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5f844e-65a0-4917-8985-bd54a5d4f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9488f61-64ef-4b63-a5c9-69908c153e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c2c8a241-6228-4013-9f2d-6c6742542fef}" ma:internalName="TaxCatchAll" ma:showField="CatchAllData" ma:web="09488f61-64ef-4b63-a5c9-69908c153e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c5f844e-65a0-4917-8985-bd54a5d4f2b4">
      <Terms xmlns="http://schemas.microsoft.com/office/infopath/2007/PartnerControls"/>
    </lcf76f155ced4ddcb4097134ff3c332f>
    <TaxCatchAll xmlns="09488f61-64ef-4b63-a5c9-69908c153edb" xsi:nil="true"/>
  </documentManagement>
</p:properties>
</file>

<file path=customXml/itemProps1.xml><?xml version="1.0" encoding="utf-8"?>
<ds:datastoreItem xmlns:ds="http://schemas.openxmlformats.org/officeDocument/2006/customXml" ds:itemID="{ED0F7BE3-299D-47D7-B5E0-4AB3B1C03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5f844e-65a0-4917-8985-bd54a5d4f2b4"/>
    <ds:schemaRef ds:uri="09488f61-64ef-4b63-a5c9-69908c153e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019660-AF2F-4350-B721-4533B3DFFA31}">
  <ds:schemaRefs>
    <ds:schemaRef ds:uri="http://schemas.microsoft.com/sharepoint/v3/contenttype/forms"/>
  </ds:schemaRefs>
</ds:datastoreItem>
</file>

<file path=customXml/itemProps3.xml><?xml version="1.0" encoding="utf-8"?>
<ds:datastoreItem xmlns:ds="http://schemas.openxmlformats.org/officeDocument/2006/customXml" ds:itemID="{2FCF4A1D-51BC-4D5F-B543-E27CCEE8BDEF}">
  <ds:schemaRefs>
    <ds:schemaRef ds:uri="http://schemas.microsoft.com/office/2006/metadata/properties"/>
    <ds:schemaRef ds:uri="http://schemas.microsoft.com/office/infopath/2007/PartnerControls"/>
    <ds:schemaRef ds:uri="fc5f844e-65a0-4917-8985-bd54a5d4f2b4"/>
    <ds:schemaRef ds:uri="09488f61-64ef-4b63-a5c9-69908c153e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vt:i4>
      </vt:variant>
    </vt:vector>
  </HeadingPairs>
  <TitlesOfParts>
    <vt:vector size="12" baseType="lpstr">
      <vt:lpstr>Resumo de Custos</vt:lpstr>
      <vt:lpstr>Apoio Adm.</vt:lpstr>
      <vt:lpstr> Limpeza e copeiragem</vt:lpstr>
      <vt:lpstr>Materiais  Copeiragem</vt:lpstr>
      <vt:lpstr>Materiais Limpeza</vt:lpstr>
      <vt:lpstr>Equip. Limpeza</vt:lpstr>
      <vt:lpstr>Materiais Apoio Administrativo</vt:lpstr>
      <vt:lpstr>Uniformes</vt:lpstr>
      <vt:lpstr>Produtividade Limpeza</vt:lpstr>
      <vt:lpstr>Planilha de limites MPDG</vt:lpstr>
      <vt:lpstr>Planilha1</vt:lpstr>
      <vt:lpstr>' Limpeza e copeiragem'!_Hlk134458700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Ariane Pereira Pegoraro</dc:creator>
  <cp:keywords/>
  <dc:description/>
  <cp:lastModifiedBy>Nathália Baldez Doroteu</cp:lastModifiedBy>
  <cp:revision/>
  <dcterms:created xsi:type="dcterms:W3CDTF">2023-07-24T17:33:52Z</dcterms:created>
  <dcterms:modified xsi:type="dcterms:W3CDTF">2026-06-01T17:45:54Z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0x01010002AB588BA5E44B46A2689309C1D9FA73</vt:lpwstr>
  </property>
  <property fmtid="{D5CDD505-2E9C-101B-9397-08002B2CF9AE}" pid="3" name="MediaServiceImageTags">
    <vt:lpwstr/>
  </property>
</Properties>
</file>